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7400" windowHeight="10260"/>
  </bookViews>
  <sheets>
    <sheet name="ΕΞΩΦΥΛΛΟ " sheetId="36" r:id="rId1"/>
    <sheet name="ΟΔΗΓΙΕΣ" sheetId="38" r:id="rId2"/>
    <sheet name="ΑΚΙΝΗΤΟ" sheetId="24" r:id="rId3"/>
    <sheet name="ΚΤΙΡΙΑΚΑ" sheetId="2" r:id="rId4"/>
    <sheet name="ΔΑΠΑΝΕΣ ΕΞΟΠΛΙΣΜΟΥ" sheetId="4" r:id="rId5"/>
    <sheet name="ΓΕΝΙΚΕΣ ΔΑΠΑΝΕΣ" sheetId="10" r:id="rId6"/>
    <sheet name="ΔΙΑΜΟΡΦΩΣΗ ΧΩΡΩΝ" sheetId="17" r:id="rId7"/>
    <sheet name="ΑΠΟΘΗΚΕΣ" sheetId="27" r:id="rId8"/>
    <sheet name="ΑΓΟΡΑ ΟΧΗΜΑΤΩΝ " sheetId="37" r:id="rId9"/>
    <sheet name="ΠΡΟΒΟΛΗ" sheetId="18" r:id="rId10"/>
    <sheet name="ΠΡΑΣΙΝΟ - ΔΙΑΚΟΣΜΗΣΗ" sheetId="22" r:id="rId11"/>
    <sheet name="ΑΜΟΙΒΕΣ ΠΡΟΣΩΠΙΚΟΥ" sheetId="6" r:id="rId12"/>
    <sheet name="ΔΙΑΣΦΑΛΙΣΗ ΠΟΙΟΤΗΤΑΣ" sheetId="1" r:id="rId13"/>
    <sheet name="ΑΣΦΑΛΕΙΑ" sheetId="9" r:id="rId14"/>
    <sheet name="ΜΕΛΕΤΕΣ-ΕΠΙΧ. ΣΧΕΔΙΑ" sheetId="12" r:id="rId15"/>
    <sheet name="ΑΠΟΚΤΗΣΗ ΔΙΠΛ. ΕΥΡΕΣΙΤΕΧΝΙΑΣ" sheetId="8" r:id="rId16"/>
    <sheet name="ΟΚΩ" sheetId="19" r:id="rId17"/>
    <sheet name="ΣΥΣΤΑΣΗ ΦΟΡΕΑ" sheetId="20" r:id="rId18"/>
    <sheet name="ΣΥΝΕΡΓΑΣΙΕΣ" sheetId="25" r:id="rId19"/>
    <sheet name="ΠΙΛΟΤΙΚΗ ΔΟΚΙΜΗ" sheetId="26" r:id="rId20"/>
    <sheet name="ΔΑΠΑΝΕΣ ΜΕΤΑΦΟΡΑΣ ΓΝΩΣΗΣ" sheetId="13" r:id="rId21"/>
    <sheet name="ΞΥΛΕΙΑ" sheetId="21" r:id="rId22"/>
    <sheet name="ΑΝΤΙΚΑΤΑΣΤΑΣΗ ΓΕΩΡΓΩΝ" sheetId="11" r:id="rId23"/>
    <sheet name="ΖΩΑ" sheetId="23" r:id="rId24"/>
  </sheets>
  <definedNames>
    <definedName name="_xlnm.Print_Area" localSheetId="0">'ΕΞΩΦΥΛΛΟ '!$A$1:$I$37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6" i="13"/>
  <c r="G16"/>
  <c r="F16"/>
  <c r="F15"/>
  <c r="G15" s="1"/>
  <c r="G14"/>
  <c r="F14"/>
  <c r="H14" s="1"/>
  <c r="F13"/>
  <c r="G13" s="1"/>
  <c r="G26" i="24"/>
  <c r="F26"/>
  <c r="H26" s="1"/>
  <c r="F25"/>
  <c r="G25" s="1"/>
  <c r="G24"/>
  <c r="F24"/>
  <c r="H24" s="1"/>
  <c r="F16"/>
  <c r="G15"/>
  <c r="F15"/>
  <c r="H15" s="1"/>
  <c r="F14"/>
  <c r="F44" i="4"/>
  <c r="G43"/>
  <c r="F43"/>
  <c r="H43" s="1"/>
  <c r="F42"/>
  <c r="F15" i="21"/>
  <c r="G14"/>
  <c r="F14"/>
  <c r="H14" s="1"/>
  <c r="F13"/>
  <c r="F35" i="4"/>
  <c r="G35" s="1"/>
  <c r="G34"/>
  <c r="F34"/>
  <c r="H34" s="1"/>
  <c r="F33"/>
  <c r="F36" s="1"/>
  <c r="F24"/>
  <c r="G24" s="1"/>
  <c r="F25"/>
  <c r="G25"/>
  <c r="H25" s="1"/>
  <c r="F26"/>
  <c r="G26" s="1"/>
  <c r="H26" s="1"/>
  <c r="F13"/>
  <c r="G13" s="1"/>
  <c r="F14"/>
  <c r="G14"/>
  <c r="H14" s="1"/>
  <c r="F15"/>
  <c r="G15" s="1"/>
  <c r="H15" s="1"/>
  <c r="F6" i="21"/>
  <c r="G5"/>
  <c r="F5"/>
  <c r="H5" s="1"/>
  <c r="F4"/>
  <c r="F17" i="17"/>
  <c r="G16"/>
  <c r="F16"/>
  <c r="H16" s="1"/>
  <c r="F15"/>
  <c r="F23" i="1"/>
  <c r="G23" s="1"/>
  <c r="F24"/>
  <c r="G24"/>
  <c r="H24" s="1"/>
  <c r="F25"/>
  <c r="G25" s="1"/>
  <c r="H25" s="1"/>
  <c r="F26"/>
  <c r="F14"/>
  <c r="G14" s="1"/>
  <c r="F15"/>
  <c r="G15"/>
  <c r="H15" s="1"/>
  <c r="F16"/>
  <c r="G16" s="1"/>
  <c r="H16" s="1"/>
  <c r="F17"/>
  <c r="F16" i="9"/>
  <c r="G15"/>
  <c r="F15"/>
  <c r="H15" s="1"/>
  <c r="F14"/>
  <c r="F33" i="12"/>
  <c r="G33" s="1"/>
  <c r="F34"/>
  <c r="G34"/>
  <c r="H34" s="1"/>
  <c r="F35"/>
  <c r="G35" s="1"/>
  <c r="H35" s="1"/>
  <c r="F36"/>
  <c r="F19" i="8"/>
  <c r="G18"/>
  <c r="F18"/>
  <c r="H18" s="1"/>
  <c r="F17"/>
  <c r="F26" i="12"/>
  <c r="F25"/>
  <c r="F24"/>
  <c r="F16" i="6"/>
  <c r="G16"/>
  <c r="H16" s="1"/>
  <c r="F17"/>
  <c r="G17" s="1"/>
  <c r="H17" s="1"/>
  <c r="F18"/>
  <c r="G18"/>
  <c r="H18" s="1"/>
  <c r="F19"/>
  <c r="F14" i="37"/>
  <c r="G14" s="1"/>
  <c r="F15"/>
  <c r="G15"/>
  <c r="H15" s="1"/>
  <c r="F16"/>
  <c r="G16" s="1"/>
  <c r="H16" s="1"/>
  <c r="F17"/>
  <c r="F16" i="12"/>
  <c r="F15"/>
  <c r="G15" s="1"/>
  <c r="F14"/>
  <c r="F6" i="37"/>
  <c r="F5"/>
  <c r="F4"/>
  <c r="H142" i="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143" s="1"/>
  <c r="H144" s="1"/>
  <c r="F6" i="27"/>
  <c r="G6" s="1"/>
  <c r="H6" s="1"/>
  <c r="F5"/>
  <c r="F4"/>
  <c r="F7" i="26"/>
  <c r="G7" s="1"/>
  <c r="H7" s="1"/>
  <c r="G6"/>
  <c r="H6" s="1"/>
  <c r="F6"/>
  <c r="F5"/>
  <c r="F7" i="25"/>
  <c r="F6"/>
  <c r="F5"/>
  <c r="F8" s="1"/>
  <c r="F6" i="24"/>
  <c r="G6" s="1"/>
  <c r="F5"/>
  <c r="G5" s="1"/>
  <c r="F4"/>
  <c r="F6" i="23"/>
  <c r="G6" s="1"/>
  <c r="H6" s="1"/>
  <c r="F5"/>
  <c r="G5" s="1"/>
  <c r="H5" s="1"/>
  <c r="F4"/>
  <c r="F6" i="22"/>
  <c r="F5"/>
  <c r="F4"/>
  <c r="F7" s="1"/>
  <c r="F6" i="20"/>
  <c r="F5"/>
  <c r="F4"/>
  <c r="F7" s="1"/>
  <c r="F6" i="19"/>
  <c r="G6" s="1"/>
  <c r="H6" s="1"/>
  <c r="F5"/>
  <c r="G5" s="1"/>
  <c r="H5" s="1"/>
  <c r="F4"/>
  <c r="F6" i="18"/>
  <c r="F5"/>
  <c r="F4"/>
  <c r="F7" s="1"/>
  <c r="F7" i="17"/>
  <c r="G7" s="1"/>
  <c r="H7" s="1"/>
  <c r="G6"/>
  <c r="H6" s="1"/>
  <c r="F6"/>
  <c r="F5"/>
  <c r="F6" i="13"/>
  <c r="F5"/>
  <c r="F4"/>
  <c r="F7" s="1"/>
  <c r="F6" i="12"/>
  <c r="G6" s="1"/>
  <c r="H6" s="1"/>
  <c r="F5"/>
  <c r="G5" s="1"/>
  <c r="H5" s="1"/>
  <c r="F4"/>
  <c r="F6" i="11"/>
  <c r="G6" s="1"/>
  <c r="H6" s="1"/>
  <c r="F5"/>
  <c r="G5" s="1"/>
  <c r="H5" s="1"/>
  <c r="F4"/>
  <c r="F6" i="10"/>
  <c r="F5"/>
  <c r="F4"/>
  <c r="F7" s="1"/>
  <c r="F6" i="9"/>
  <c r="G6" s="1"/>
  <c r="H6" s="1"/>
  <c r="F5"/>
  <c r="G5" s="1"/>
  <c r="H5" s="1"/>
  <c r="F4"/>
  <c r="F7" i="8"/>
  <c r="G7" s="1"/>
  <c r="H7" s="1"/>
  <c r="G6"/>
  <c r="H6" s="1"/>
  <c r="F6"/>
  <c r="F5"/>
  <c r="F6" i="6"/>
  <c r="G6" s="1"/>
  <c r="H6" s="1"/>
  <c r="F5"/>
  <c r="G5" s="1"/>
  <c r="H5" s="1"/>
  <c r="F4"/>
  <c r="F6" i="4"/>
  <c r="F5"/>
  <c r="F4"/>
  <c r="H13" i="13" l="1"/>
  <c r="H15"/>
  <c r="G27" i="24"/>
  <c r="H25"/>
  <c r="H27" s="1"/>
  <c r="F27"/>
  <c r="G14"/>
  <c r="G17" s="1"/>
  <c r="G16"/>
  <c r="H16" s="1"/>
  <c r="F17"/>
  <c r="G42" i="4"/>
  <c r="G45" s="1"/>
  <c r="G44"/>
  <c r="H44" s="1"/>
  <c r="F45"/>
  <c r="G13" i="21"/>
  <c r="G16" s="1"/>
  <c r="G15"/>
  <c r="H15" s="1"/>
  <c r="F16"/>
  <c r="H35" i="4"/>
  <c r="G33"/>
  <c r="G36" s="1"/>
  <c r="H24"/>
  <c r="H27" s="1"/>
  <c r="G27"/>
  <c r="F7"/>
  <c r="F27"/>
  <c r="H13"/>
  <c r="H16" s="1"/>
  <c r="G16"/>
  <c r="F16"/>
  <c r="G4" i="21"/>
  <c r="G7" s="1"/>
  <c r="G6"/>
  <c r="H6" s="1"/>
  <c r="F7"/>
  <c r="G15" i="17"/>
  <c r="G18" s="1"/>
  <c r="G17"/>
  <c r="H17" s="1"/>
  <c r="F18"/>
  <c r="H23" i="1"/>
  <c r="H26" s="1"/>
  <c r="G26"/>
  <c r="H14"/>
  <c r="H17" s="1"/>
  <c r="G17"/>
  <c r="G14" i="9"/>
  <c r="G17" s="1"/>
  <c r="G16"/>
  <c r="H16" s="1"/>
  <c r="F17"/>
  <c r="H33" i="12"/>
  <c r="H36" s="1"/>
  <c r="G36"/>
  <c r="G17" i="8"/>
  <c r="G20" s="1"/>
  <c r="G19"/>
  <c r="H19" s="1"/>
  <c r="F20"/>
  <c r="H15" i="12"/>
  <c r="G25"/>
  <c r="H25" s="1"/>
  <c r="G24"/>
  <c r="G26"/>
  <c r="H26" s="1"/>
  <c r="F27"/>
  <c r="H19" i="6"/>
  <c r="G19"/>
  <c r="H14" i="37"/>
  <c r="H17" s="1"/>
  <c r="G17"/>
  <c r="H5"/>
  <c r="G5"/>
  <c r="G14" i="12"/>
  <c r="G16"/>
  <c r="H16" s="1"/>
  <c r="F17"/>
  <c r="G4" i="37"/>
  <c r="G6"/>
  <c r="H6" s="1"/>
  <c r="F7"/>
  <c r="H145" i="2"/>
  <c r="H5" i="24"/>
  <c r="G5" i="27"/>
  <c r="H5" s="1"/>
  <c r="G4"/>
  <c r="G7" s="1"/>
  <c r="F7"/>
  <c r="G5" i="26"/>
  <c r="G8" s="1"/>
  <c r="F8"/>
  <c r="G7" i="25"/>
  <c r="H7" s="1"/>
  <c r="G6"/>
  <c r="H6" s="1"/>
  <c r="G5"/>
  <c r="H6" i="24"/>
  <c r="G4"/>
  <c r="G7" s="1"/>
  <c r="F7"/>
  <c r="G4" i="23"/>
  <c r="G7" s="1"/>
  <c r="F7"/>
  <c r="G6" i="22"/>
  <c r="H6" s="1"/>
  <c r="G5"/>
  <c r="H5" s="1"/>
  <c r="G4"/>
  <c r="G6" i="20"/>
  <c r="H6" s="1"/>
  <c r="G5"/>
  <c r="H5" s="1"/>
  <c r="G4"/>
  <c r="G4" i="19"/>
  <c r="G7" s="1"/>
  <c r="F7"/>
  <c r="G6" i="18"/>
  <c r="H6" s="1"/>
  <c r="G5"/>
  <c r="H5" s="1"/>
  <c r="G4"/>
  <c r="G5" i="17"/>
  <c r="G8" s="1"/>
  <c r="F8"/>
  <c r="G6" i="13"/>
  <c r="H6" s="1"/>
  <c r="G5"/>
  <c r="H5" s="1"/>
  <c r="G4"/>
  <c r="G4" i="12"/>
  <c r="G7" s="1"/>
  <c r="F7"/>
  <c r="G4" i="11"/>
  <c r="G7" s="1"/>
  <c r="F7"/>
  <c r="G6" i="10"/>
  <c r="H6" s="1"/>
  <c r="G5"/>
  <c r="H5" s="1"/>
  <c r="G4"/>
  <c r="G4" i="9"/>
  <c r="G7" s="1"/>
  <c r="F7"/>
  <c r="G5" i="8"/>
  <c r="G8" s="1"/>
  <c r="F8"/>
  <c r="G4" i="6"/>
  <c r="G7" s="1"/>
  <c r="F7"/>
  <c r="G6" i="4"/>
  <c r="H6" s="1"/>
  <c r="G5"/>
  <c r="H5" s="1"/>
  <c r="G4"/>
  <c r="F6" i="1"/>
  <c r="F5"/>
  <c r="F4"/>
  <c r="F7" s="1"/>
  <c r="H14" i="24" l="1"/>
  <c r="H17" s="1"/>
  <c r="H42" i="4"/>
  <c r="H45" s="1"/>
  <c r="H13" i="21"/>
  <c r="H16" s="1"/>
  <c r="H33" i="4"/>
  <c r="H36" s="1"/>
  <c r="H4" i="21"/>
  <c r="H7" s="1"/>
  <c r="H15" i="17"/>
  <c r="H18" s="1"/>
  <c r="H14" i="9"/>
  <c r="H17" s="1"/>
  <c r="H17" i="8"/>
  <c r="H20" s="1"/>
  <c r="G17" i="12"/>
  <c r="G27"/>
  <c r="H24"/>
  <c r="H27" s="1"/>
  <c r="G7" i="37"/>
  <c r="H14" i="12"/>
  <c r="H17" s="1"/>
  <c r="H4" i="37"/>
  <c r="H7" s="1"/>
  <c r="H4" i="27"/>
  <c r="H7" s="1"/>
  <c r="H5" i="26"/>
  <c r="H8" s="1"/>
  <c r="G8" i="25"/>
  <c r="H5"/>
  <c r="H8" s="1"/>
  <c r="H4" i="24"/>
  <c r="H7" s="1"/>
  <c r="H4" i="23"/>
  <c r="H7" s="1"/>
  <c r="G7" i="22"/>
  <c r="H4"/>
  <c r="H7" s="1"/>
  <c r="G7" i="20"/>
  <c r="H4"/>
  <c r="H7" s="1"/>
  <c r="H4" i="19"/>
  <c r="H7" s="1"/>
  <c r="G7" i="18"/>
  <c r="H4"/>
  <c r="H7" s="1"/>
  <c r="H5" i="17"/>
  <c r="H8" s="1"/>
  <c r="G7" i="13"/>
  <c r="H4"/>
  <c r="H7" s="1"/>
  <c r="H4" i="12"/>
  <c r="H7" s="1"/>
  <c r="H4" i="11"/>
  <c r="H7" s="1"/>
  <c r="G7" i="10"/>
  <c r="H4"/>
  <c r="H7" s="1"/>
  <c r="H4" i="9"/>
  <c r="H7" s="1"/>
  <c r="H5" i="8"/>
  <c r="H8" s="1"/>
  <c r="H4" i="6"/>
  <c r="H7" s="1"/>
  <c r="G7" i="4"/>
  <c r="H4"/>
  <c r="H7" s="1"/>
  <c r="G6" i="1"/>
  <c r="H6" s="1"/>
  <c r="G5"/>
  <c r="H5" s="1"/>
  <c r="G4"/>
  <c r="G7" l="1"/>
  <c r="H4"/>
  <c r="H7" s="1"/>
</calcChain>
</file>

<file path=xl/sharedStrings.xml><?xml version="1.0" encoding="utf-8"?>
<sst xmlns="http://schemas.openxmlformats.org/spreadsheetml/2006/main" count="850" uniqueCount="389">
  <si>
    <t>Α/Α</t>
  </si>
  <si>
    <t xml:space="preserve">ΠΟΣΟΤΗΤΑ </t>
  </si>
  <si>
    <t>ΤΙΜΗ ΜΟΝΑΔΑΣ</t>
  </si>
  <si>
    <t>ΚΟΣΤΟΣ</t>
  </si>
  <si>
    <t>ΦΠΑ</t>
  </si>
  <si>
    <t>ΣΥΝΟΛΙΚΟ ΚΟΣΤΟΣ</t>
  </si>
  <si>
    <t>ΣΥΝΟΛΟ</t>
  </si>
  <si>
    <t>ΟΜΑΔΑ ΕΡΓΑΣΙΩΝ</t>
  </si>
  <si>
    <t>ΕΙΔΟΣ ΕΡΓΑΣΙΑΣ</t>
  </si>
  <si>
    <t>Μ.Μ.</t>
  </si>
  <si>
    <t>ΤΙΜΗ ΜΟΝΑΔΟΣ</t>
  </si>
  <si>
    <t>ΠΟΣΟΤΗΤΑ</t>
  </si>
  <si>
    <t>ΟΜΑΔΑ Α</t>
  </si>
  <si>
    <t>Υ.01</t>
  </si>
  <si>
    <t>Ισοπεδώσεις-Διαμορφώσεις</t>
  </si>
  <si>
    <t>Υ.02</t>
  </si>
  <si>
    <t>ΚΑ</t>
  </si>
  <si>
    <t>Υ.03</t>
  </si>
  <si>
    <t>Υ.04</t>
  </si>
  <si>
    <t>Υ.05</t>
  </si>
  <si>
    <t>Υ….</t>
  </si>
  <si>
    <t>Άλλο</t>
  </si>
  <si>
    <t>ΟΜΑΔΑ Β</t>
  </si>
  <si>
    <t>ΠΕΡΙΒΑΛΛΩΝ ΧΩΡΟΣ</t>
  </si>
  <si>
    <t>ΠΧ.01</t>
  </si>
  <si>
    <t>Περίφραξη * (θεμέλιο και τοιχείο 20*40εκ +κιγκλίδωμα ύψους 1,20μ.)</t>
  </si>
  <si>
    <t>μ</t>
  </si>
  <si>
    <t>ΠΧ.02</t>
  </si>
  <si>
    <t>Περίφραξη * (θεμέλιο και τοιχείο 20*40εκ + πάσαλοι με συρματόπλεγμα ύψους 1,80 μ.)</t>
  </si>
  <si>
    <t>ΠΧ.03</t>
  </si>
  <si>
    <t>ΠΧ.04</t>
  </si>
  <si>
    <t>Αίθριος (αύλειος) χώρος *</t>
  </si>
  <si>
    <t>ΠΧ.05</t>
  </si>
  <si>
    <t>Χώρος πρασίνου *</t>
  </si>
  <si>
    <t>ΠΧ.06</t>
  </si>
  <si>
    <t>ΠΧ.07</t>
  </si>
  <si>
    <t>Σύστημα άρδευσης (μπεκ και νεροσταλλάκτες)*</t>
  </si>
  <si>
    <t>ΟΜΑΔΑ Γ</t>
  </si>
  <si>
    <t>ΧΩΜΑΤΟΥΡΓΙΚΑ</t>
  </si>
  <si>
    <t>01.01</t>
  </si>
  <si>
    <t>01.03</t>
  </si>
  <si>
    <t>01.04</t>
  </si>
  <si>
    <t>τεμ</t>
  </si>
  <si>
    <t>03.01</t>
  </si>
  <si>
    <t>03.02</t>
  </si>
  <si>
    <t xml:space="preserve"> Οπλισμένο σκυρόδεμα                                                     </t>
  </si>
  <si>
    <t>03.02.1</t>
  </si>
  <si>
    <t xml:space="preserve">κατηγορίας C16/20 </t>
  </si>
  <si>
    <t>03.02.2</t>
  </si>
  <si>
    <t xml:space="preserve"> κατηγορίας C20/25</t>
  </si>
  <si>
    <t>03.02.3</t>
  </si>
  <si>
    <t xml:space="preserve"> κατηγορίας C30/37</t>
  </si>
  <si>
    <t>03.03</t>
  </si>
  <si>
    <t>03.04</t>
  </si>
  <si>
    <t>Εξισωτικές στρώσεις (μέχρι 15εκ.)</t>
  </si>
  <si>
    <t>03.05</t>
  </si>
  <si>
    <t>Επιφάνειες εμφανους σκυροδέματος</t>
  </si>
  <si>
    <t>03.06</t>
  </si>
  <si>
    <t>Σενάζ δρομικά</t>
  </si>
  <si>
    <t>μ.μ.</t>
  </si>
  <si>
    <t>03.07</t>
  </si>
  <si>
    <t>Σενάζ μπατικά</t>
  </si>
  <si>
    <t>ΟΜΑΔΑ Δ</t>
  </si>
  <si>
    <t>04.01</t>
  </si>
  <si>
    <t>04.02</t>
  </si>
  <si>
    <t>04.03</t>
  </si>
  <si>
    <t>Αργολιθ/μές δι' ασβεστ/ματος</t>
  </si>
  <si>
    <t>04.04</t>
  </si>
  <si>
    <t>Πλινθοδομές δρομικές</t>
  </si>
  <si>
    <t>04.05</t>
  </si>
  <si>
    <t>Πλινθοδομές δρομικές με μπλόκια (μέχρι 15 εκ.)</t>
  </si>
  <si>
    <t>04.06</t>
  </si>
  <si>
    <t>Πλινθοδομές μπατικές</t>
  </si>
  <si>
    <t>04.07</t>
  </si>
  <si>
    <t>Τσιμεντολιθοδομές</t>
  </si>
  <si>
    <t>04.08</t>
  </si>
  <si>
    <t>Τοίχοι γυψοσανίδων απλοί</t>
  </si>
  <si>
    <t>04.09</t>
  </si>
  <si>
    <t>04.10</t>
  </si>
  <si>
    <t>Τοίχοι γυψοσανίδων με 2 γύψους ανά πλευρά</t>
  </si>
  <si>
    <t>Τοίχοι γυψοσανίδων απλοί (ανθυγρή γυψ/δα)</t>
  </si>
  <si>
    <t>Τοίχοι γυψοσανίδων απο 2 πλευρές  (ανθυγρή γυψ/δα)</t>
  </si>
  <si>
    <t>ΕΠΙΧΡΙΣΜΑΤΑ</t>
  </si>
  <si>
    <t>05.01</t>
  </si>
  <si>
    <t>Αβεστοκονιάματα τριπτά</t>
  </si>
  <si>
    <t>05.02</t>
  </si>
  <si>
    <t>Αβεστοκονιάματα τριπτά (με kourasanit)</t>
  </si>
  <si>
    <t>05.03</t>
  </si>
  <si>
    <t>Επιχρίσματα χωριάτικου τύπου</t>
  </si>
  <si>
    <t>05.04</t>
  </si>
  <si>
    <t>Ετοιμο επίχρισμα</t>
  </si>
  <si>
    <t>05.05</t>
  </si>
  <si>
    <t xml:space="preserve">Ετοιμο επίχρισμα θερμοπρόσοψης </t>
  </si>
  <si>
    <t>05.06</t>
  </si>
  <si>
    <t>ΕΠΕΝΔΥΣΕΙΣ ΤΟΙΧΩΝ</t>
  </si>
  <si>
    <t>06.01</t>
  </si>
  <si>
    <t>Με πλακίδια πορσελάνης</t>
  </si>
  <si>
    <t>06.02</t>
  </si>
  <si>
    <t>Με πατητή τσιμεντοκονία</t>
  </si>
  <si>
    <t>06.03</t>
  </si>
  <si>
    <t>Με λίθινες πλάκες</t>
  </si>
  <si>
    <t>06.04</t>
  </si>
  <si>
    <t>Με ορθογωνισμένες πλάκες</t>
  </si>
  <si>
    <t>06.05</t>
  </si>
  <si>
    <t>Με πέτρα στενάρι</t>
  </si>
  <si>
    <t>06.06</t>
  </si>
  <si>
    <t>06.07</t>
  </si>
  <si>
    <t>Ξύλινα διαζώματα αργολιθοδομών με βερνικόχρωμα</t>
  </si>
  <si>
    <t>μ.μ</t>
  </si>
  <si>
    <t>ΣΤΡΩΣΕΙΣ   ΔΑΠΕΔΩΝ</t>
  </si>
  <si>
    <t>07.01</t>
  </si>
  <si>
    <t>Με χονδρόπλ.ακανον.πάχους</t>
  </si>
  <si>
    <t>07.02</t>
  </si>
  <si>
    <t>Με λίθινες πλάκες (καρύστ. κλπ)</t>
  </si>
  <si>
    <t>07.04</t>
  </si>
  <si>
    <t>Με πλάκες μαρμάρου (γρανίτης)</t>
  </si>
  <si>
    <t>07.05</t>
  </si>
  <si>
    <t>07.06</t>
  </si>
  <si>
    <t>07.07</t>
  </si>
  <si>
    <t xml:space="preserve">Με λωρίδες σουηδικής ξυλείας </t>
  </si>
  <si>
    <t>07.08</t>
  </si>
  <si>
    <t xml:space="preserve">Με λωρίδες αφρικανικής  ξυλείας </t>
  </si>
  <si>
    <t>07.09</t>
  </si>
  <si>
    <t>Με λωρίδες δρυός</t>
  </si>
  <si>
    <t>07.10</t>
  </si>
  <si>
    <t>Δάπεδο ραμποτε με ξύλο καστανιάς πλήρες</t>
  </si>
  <si>
    <t>07.11</t>
  </si>
  <si>
    <t>Βιομηχανικό δάπεδο</t>
  </si>
  <si>
    <t>ΟΜΑΔΑ Ε</t>
  </si>
  <si>
    <t>08.01</t>
  </si>
  <si>
    <t>Πόρτες πρεσσαριστές κοινές</t>
  </si>
  <si>
    <t>08.02</t>
  </si>
  <si>
    <t>Πόρτες ραμποτέ ή ταμπλαδωτές από MDF</t>
  </si>
  <si>
    <t>08.03</t>
  </si>
  <si>
    <t>Πόρτες ραμποτέ ή ταμπλαδωτές από δρύ,καρυδιά, καστανιά κλπ.</t>
  </si>
  <si>
    <t>08.04</t>
  </si>
  <si>
    <t>Εξώθυρες καρφωτές περαστές από ξύλο καστανιά</t>
  </si>
  <si>
    <t>08.05</t>
  </si>
  <si>
    <t xml:space="preserve">Υαλοστάσια και εξωστόθυρες από ξύλο καστανιάς </t>
  </si>
  <si>
    <t>08.06</t>
  </si>
  <si>
    <t>Υαλοστάσια από σουηδική ξυλεία</t>
  </si>
  <si>
    <t>08.07</t>
  </si>
  <si>
    <t>08.08</t>
  </si>
  <si>
    <t xml:space="preserve">Σκούρα από σουηδική ξυλεία </t>
  </si>
  <si>
    <t>08.09</t>
  </si>
  <si>
    <t>Σιδερένιες πόρτες</t>
  </si>
  <si>
    <t>08.10</t>
  </si>
  <si>
    <t>Σιδερένια παράθυρα</t>
  </si>
  <si>
    <t>08.11</t>
  </si>
  <si>
    <t>08.12</t>
  </si>
  <si>
    <t>08.13</t>
  </si>
  <si>
    <t>08.14</t>
  </si>
  <si>
    <t>08.15</t>
  </si>
  <si>
    <t>08.16</t>
  </si>
  <si>
    <t>08.17</t>
  </si>
  <si>
    <t>08.18</t>
  </si>
  <si>
    <t>08.19</t>
  </si>
  <si>
    <t>Μονόφυλλη πυράντοχη πόρτα Τ30 εως Τ90 πλήρως εξοπλισ.</t>
  </si>
  <si>
    <t>08.20</t>
  </si>
  <si>
    <t>ΝΤΟΥΛΑΠΕΣ</t>
  </si>
  <si>
    <t>09.01</t>
  </si>
  <si>
    <t>Ντουλάπες κοινές (υπνοδωματ)</t>
  </si>
  <si>
    <t>09.02</t>
  </si>
  <si>
    <t>Ντουλάπες (ανιγκρέ)</t>
  </si>
  <si>
    <t>09.03</t>
  </si>
  <si>
    <t>Ντουλάπια κουζίνας κοινά</t>
  </si>
  <si>
    <t>09.04</t>
  </si>
  <si>
    <t>Ντουλάπια κουζίνας από συμπαγή ξυλεία</t>
  </si>
  <si>
    <t>ΜΟΝΩΣΕΙΣ ΣΤΕΓΑΝΩΣΕΙΣ</t>
  </si>
  <si>
    <t>10.01</t>
  </si>
  <si>
    <t>Θερμομόνωση-υγρομόνωση δώματος</t>
  </si>
  <si>
    <t>10.02</t>
  </si>
  <si>
    <t>Θερμομόνωση κατακόρυφων επιφανειών</t>
  </si>
  <si>
    <t>10.03</t>
  </si>
  <si>
    <t>Υγρομόνωση τοιχείων υπογείου</t>
  </si>
  <si>
    <t>10.04</t>
  </si>
  <si>
    <t>Υγρομόνωση δαπέδων επι εδάφους</t>
  </si>
  <si>
    <t>10.05</t>
  </si>
  <si>
    <t>Θερμοπρόσοψη εξ. Επιφανειών (πάχους μέχρι 7 εκ.)</t>
  </si>
  <si>
    <t>ΟΜΑΔΑ ΣΤ</t>
  </si>
  <si>
    <t>ΜΑΡΜΑΡΙΚΑ</t>
  </si>
  <si>
    <t>11.01</t>
  </si>
  <si>
    <t xml:space="preserve">Κατώφλια,επίστρωση στηθαίων ποδιές παραθ. μπαλκονιών </t>
  </si>
  <si>
    <t>11.02</t>
  </si>
  <si>
    <t>ΚΛΙΜΑΚΕΣ</t>
  </si>
  <si>
    <t>12.01</t>
  </si>
  <si>
    <t>12.02</t>
  </si>
  <si>
    <t>Ξύλινη επένδυση βαθμίδας πλήρης</t>
  </si>
  <si>
    <t>ΨΕΥΔΟΡΟΦΕΣ</t>
  </si>
  <si>
    <t>14.01</t>
  </si>
  <si>
    <t>Από γυψοσανίδες</t>
  </si>
  <si>
    <t>14.02</t>
  </si>
  <si>
    <t>Από γυψοσανίδες ανθυγρές</t>
  </si>
  <si>
    <t>14.03</t>
  </si>
  <si>
    <t>Από πλάκες ορυκτών ινών σε μεταλλικό σκελετό</t>
  </si>
  <si>
    <t>14.04</t>
  </si>
  <si>
    <t>ΕΠΙΚΑΛΥΨΕΙΣ</t>
  </si>
  <si>
    <t>15.01</t>
  </si>
  <si>
    <t>15.02</t>
  </si>
  <si>
    <t>Ξύλινη στέγη αυτοφερόμενη με κεραμίδια</t>
  </si>
  <si>
    <t>15.03</t>
  </si>
  <si>
    <t>Επικεράμωση πλάκας σκυροδέματος</t>
  </si>
  <si>
    <t>ΣΤΗΘΑΙΑ</t>
  </si>
  <si>
    <t>16.01</t>
  </si>
  <si>
    <t>16.02</t>
  </si>
  <si>
    <t>Από δρομική πλινθοδομή</t>
  </si>
  <si>
    <t>16.03</t>
  </si>
  <si>
    <t>Από κιγκλίδωμα σιδερένιο</t>
  </si>
  <si>
    <t>16.04</t>
  </si>
  <si>
    <t>Από κιγκλίδωμα αλουμινίου</t>
  </si>
  <si>
    <t>Από κιγκλίδωμα ινοξ με τζάμι σεκιουριτ</t>
  </si>
  <si>
    <t>16.06</t>
  </si>
  <si>
    <t>Από κιγκλίδωμα ξύλινο</t>
  </si>
  <si>
    <t>ΧΡΩΜΑΤΙΣΜΟΙ</t>
  </si>
  <si>
    <t>Πλαστικά επί τοίχου</t>
  </si>
  <si>
    <t>Πλαστικά σπατουλαριστά</t>
  </si>
  <si>
    <t>Τσιμεντοχρώματα</t>
  </si>
  <si>
    <t xml:space="preserve">Βερνικοχρωματισμός ξύλινων επιφανειών </t>
  </si>
  <si>
    <t>ΔΙΑΦΟΡΕΣ ΟΙΚΟΔ/ΚΕΣ ΕΡΓΑΣΙΕΣ</t>
  </si>
  <si>
    <t>18.01</t>
  </si>
  <si>
    <t>Τζάκι απλό</t>
  </si>
  <si>
    <t>αποκ</t>
  </si>
  <si>
    <t>18.02</t>
  </si>
  <si>
    <t>18.03</t>
  </si>
  <si>
    <t>Τζάκι ενεργειακό</t>
  </si>
  <si>
    <t>ΟΜΑΔΑ Ζ</t>
  </si>
  <si>
    <t>19.01.1</t>
  </si>
  <si>
    <t>19.01.2</t>
  </si>
  <si>
    <t>19.02.1</t>
  </si>
  <si>
    <t>19.02.2</t>
  </si>
  <si>
    <t>19.03.1</t>
  </si>
  <si>
    <t>19.03.2</t>
  </si>
  <si>
    <t>Κεντρική θέρμανση ( Συνδέσεις, σώματα ,καυστήρας,λεβητας ) *</t>
  </si>
  <si>
    <t>19.04</t>
  </si>
  <si>
    <t>19.05.1</t>
  </si>
  <si>
    <t>19.05.2</t>
  </si>
  <si>
    <t>19.06.1</t>
  </si>
  <si>
    <t>19.06.2</t>
  </si>
  <si>
    <t>19.07</t>
  </si>
  <si>
    <t>19.08</t>
  </si>
  <si>
    <t>Σέτ WC (νεροχύτης, μπαταρίες διπλής ροής, λεκάνη, καζανάκι εξοικ. νερού)</t>
  </si>
  <si>
    <t>19.09</t>
  </si>
  <si>
    <t>20.01</t>
  </si>
  <si>
    <t>Ανελκυστήρας μεχρι 4 στάσεις</t>
  </si>
  <si>
    <t>20.02</t>
  </si>
  <si>
    <t>Προσαύξηση ανά στάση πέραν των 4ων</t>
  </si>
  <si>
    <t>Στασ</t>
  </si>
  <si>
    <t>20.03</t>
  </si>
  <si>
    <t xml:space="preserve">Αναβατόριο ΑΜΕΑ </t>
  </si>
  <si>
    <t>ΟΜΑΔΑ Η</t>
  </si>
  <si>
    <t>ΜΕΤΑΛΛΙΚΗ  ΚΑΤΑΣΚΕΥΗ</t>
  </si>
  <si>
    <t>21.01</t>
  </si>
  <si>
    <t>κιλ</t>
  </si>
  <si>
    <t>21.02</t>
  </si>
  <si>
    <t>Πάνελ με μόνωση * (για 50mm)</t>
  </si>
  <si>
    <t>μ2</t>
  </si>
  <si>
    <t>21.03</t>
  </si>
  <si>
    <t>ΣΥΝΟΛΟ ΜΕ ΦΠΑ</t>
  </si>
  <si>
    <t>ΠΕΡΙΓΡΑΦΗ ΔΑΠΑΝΗΣ</t>
  </si>
  <si>
    <t>Για τις εργασίες που είναι σημειωμένες με αστερίσκο  (*)  οι τιμές θα διαμορφωθούν κατά περίπτωση με βάση την αναλυτική περιγραφή των επι μέρους εργασιών, τα υπάρχοντα εγκεκριμένα σχέδια και  προσφορές</t>
  </si>
  <si>
    <t>Μ.Μ. (τεμ.)</t>
  </si>
  <si>
    <t xml:space="preserve">Μ.Μ. </t>
  </si>
  <si>
    <t>ΜΕΤΡΟ 19 : «ΣΤΗΡΙΞΗ ΓΙΑ ΤΟΠΙΚΗ ΑΝΑΠΤΥΞΗ ΜΕΣΩ ΤΟΥ LEADER (ΤΑΠΤοΚ – ΤΟΠΙΚΗ ΑΝΑΠΤΥΞΗ ΜΕ ΠΡΩΤΟΒΟΥΛΙΑΤΟΠΙΚΩΝ ΚΟΙΝΟΤΗΤΩΝ)» ΤΟΥ ΠΑΑ 2014-2020»</t>
  </si>
  <si>
    <t>ΥΠΟΜΕΤΡΟ 19.2 : «Στήριξη υλοποίησης δράσεων των στρατηγικών τοπικής ανάπτυξης με πρωτοβουλία τοπικών κοινοτήτων (CLLD/LEADER)»</t>
  </si>
  <si>
    <t>Δράσεις Ιδιωτικού Χαρακτήρα</t>
  </si>
  <si>
    <t>ΕΛΙΚΩΝΑΣ - ΠΑΡΝΑΣΣΟΣ ΑΝΑΠΤΥΞΙΑΚΗ                                                                               ΑΝΩΝΥΜΗ ΕΤΑΙΡΕΙΑ - ΟΤΑ</t>
  </si>
  <si>
    <t xml:space="preserve">Αναλυτικός Προϋπολογισμός Εργασιών </t>
  </si>
  <si>
    <t>ΠΡΟΓΡΑΜΜΑ ΑΓΡΟΤΙΚΗΣ ΑΝΑΠΤΥΞΗΣ ΤΗΣ ΕΛΛΑΔΑΣ  2014-2020                                     (ΠΑΑ 2014 -2020)</t>
  </si>
  <si>
    <t>Μονάδα Μέτρησης (Μ.Μ.)</t>
  </si>
  <si>
    <t xml:space="preserve">ΣΥΝΟΛΟ </t>
  </si>
  <si>
    <t>ΚΟΥΦΩΜΑΤΑ</t>
  </si>
  <si>
    <t>ΠΕΡΙΓΡΑΦΗ ΕΞΟΠΛΙΣΜΟΥ (Είδος, τύπος, τεχνικά χαρακτηριστικά)</t>
  </si>
  <si>
    <t xml:space="preserve">ΚΑΤΗΓΟΡΙΑ ΔΑΠΑΝΗΣ </t>
  </si>
  <si>
    <t>ΜΟΝΑΔΑ ΜΕΤΡΗΣΗΣ</t>
  </si>
  <si>
    <t>ΕΡΓΑ ΥΠΟΔΟΜΗΣ</t>
  </si>
  <si>
    <r>
      <t>μ</t>
    </r>
    <r>
      <rPr>
        <vertAlign val="superscript"/>
        <sz val="11"/>
        <color theme="1"/>
        <rFont val="Calibri"/>
        <family val="2"/>
        <charset val="161"/>
        <scheme val="minor"/>
      </rPr>
      <t>2</t>
    </r>
  </si>
  <si>
    <t>Σύνδεσημεδίκτυο ΔΕΗ *</t>
  </si>
  <si>
    <t>Σύνδεσημεδίκτυο ΟΤΕ *</t>
  </si>
  <si>
    <t>Σύνδεσημεδίκτυούδρευσης *</t>
  </si>
  <si>
    <t>Σύνδεσημεδίκτυο αποχέτευσης *</t>
  </si>
  <si>
    <t>Εσωτερικήοδοποιία (ασφαλτος 10εκ)</t>
  </si>
  <si>
    <t>Υπαίθριοςχώροςστάθμευσης *</t>
  </si>
  <si>
    <t>Γενικές εκσκαφές γαιώδεις - ημιβραχώδεις</t>
  </si>
  <si>
    <r>
      <t>μ</t>
    </r>
    <r>
      <rPr>
        <vertAlign val="superscript"/>
        <sz val="11"/>
        <color theme="1"/>
        <rFont val="Calibri"/>
        <family val="2"/>
        <charset val="161"/>
        <scheme val="minor"/>
      </rPr>
      <t>3</t>
    </r>
  </si>
  <si>
    <t>Γενικέςεκσκαφές βραχώδεις</t>
  </si>
  <si>
    <t>Επιχώσειςμε προιόντα εκσκαφής</t>
  </si>
  <si>
    <t>01.05</t>
  </si>
  <si>
    <t>Ειδικές επιχώσεις</t>
  </si>
  <si>
    <t>ΣΚΥΡΟΔΕΜΑΤΑ (συμπεριλαμβάνεται η δαπάνη πρόμήθειας και τοποθέτησης: καλουπώματος, σιδερώματος, σκυροδέματος, άντλησης , εργοδοτικές εισφορές/μ3)</t>
  </si>
  <si>
    <t>Οπλισμένο σκυρόδεμα</t>
  </si>
  <si>
    <t>Άοπλο σκυρόδεμα δαπέδων (Gros Beton)</t>
  </si>
  <si>
    <t>ΤΟΙΧΟΠΟΙΪΕΣ (συμπεριλαμβάνεται η δαπάνη προμήθειας και τοποθέτησης των υλικών, εργατική δαπάνη και  εργοδοτικές εισφορές /μ3)</t>
  </si>
  <si>
    <t>Λιθοδομές με κοινούς λίθους</t>
  </si>
  <si>
    <t>Λιθοδομές με λαξευτούς λίθους</t>
  </si>
  <si>
    <t>Τοίχοιγυψοσανίδων απο 2 πλευρές</t>
  </si>
  <si>
    <t>Αρμολογήματα ακατέργαστων όψεων λιθοδομών</t>
  </si>
  <si>
    <t>Με πλάκες μαρμάρου</t>
  </si>
  <si>
    <t>Με πλακίδια κεραμικά ή πορσελάνης</t>
  </si>
  <si>
    <t>Λαμινέιτ</t>
  </si>
  <si>
    <t>07.12</t>
  </si>
  <si>
    <t>Υαλοστάσια από ορενγκονταιν</t>
  </si>
  <si>
    <t>Bιτρίνες αλουμινίου</t>
  </si>
  <si>
    <t>Ανοιγόμενα-περιστρεφόμενα κουφώματα αλουμινίου (χωρίς ρολό) με σίτα *</t>
  </si>
  <si>
    <t>Ανοιγόμενα-περιστρεφόμενα κουφώματα αλουμινίου (με ρολό)  με σίτα *</t>
  </si>
  <si>
    <t>Ανοιγόμενα-ανακλινόμενα κουφώματα συνθετικά PVC (χωρίς ρολό) με σίτα *</t>
  </si>
  <si>
    <t>Ανοιγόμενα-ανακλινόμενα κουφώματα συνθετικά PVC (με ρολό) με σίτα *</t>
  </si>
  <si>
    <t>Υαλοστάσια  αλουμινίου με θερμοδιακοπή *</t>
  </si>
  <si>
    <t>Σκούρα (παραδοσιακά) αλουμινίου *</t>
  </si>
  <si>
    <t>Σκούρα (παραδοσιακά) συνθετικά PVC *</t>
  </si>
  <si>
    <t>Δίφυλλη πυράντοχηπότρα Τ30 εως Τ90 πλήρως εξοπλισμένη</t>
  </si>
  <si>
    <r>
      <t>μ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>οψης</t>
    </r>
  </si>
  <si>
    <t>Μαρμαρο επένδυση βαθμίδος</t>
  </si>
  <si>
    <t>Βαθμίδες και πλατύ σκαλα εκ ξυλείας δρυός</t>
  </si>
  <si>
    <t>Επένδυση οροφής με λεπτο σανίδες πλήρης</t>
  </si>
  <si>
    <t>Κεραμοσκεπή με φουρούσιαεδραζόμενη σε πλακασκυροδεμ.</t>
  </si>
  <si>
    <t>Από οπλισμένοσκυρόδεμα</t>
  </si>
  <si>
    <t>15.04</t>
  </si>
  <si>
    <t>15.05</t>
  </si>
  <si>
    <t>15.06</t>
  </si>
  <si>
    <t>Από κιγκλίδωμα ινοξ</t>
  </si>
  <si>
    <t>15.07</t>
  </si>
  <si>
    <t>Υδροχρωματισμοί</t>
  </si>
  <si>
    <t>Τζάκιμε καπνοδόχο (κτιστό)</t>
  </si>
  <si>
    <t>ΗΛΕΚΤΡΟΜΗΧΑΝΟΛΟΓΙΚΕΣ ΕΓΚΑΤΑΣΤΑΣΕΙΣ  Α) ΥΔΡΑΥΛΙΚΕΣ  Β) ΘΕΡΜΑΝΣΗ ΚΛΙΜΑΤΙΣΜΟΣ   Γ) ΗΛΕΚΤΡ/ΚΕΣ   Δ) ΕΙΔΗ ΥΓΙΕΙΝΗΣ</t>
  </si>
  <si>
    <r>
      <t>Υδρευση-αποχέτευση κουζίνας λουτρού-wc. (Σωλην</t>
    </r>
    <r>
      <rPr>
        <sz val="11"/>
        <rFont val="Calibri"/>
        <family val="2"/>
        <charset val="161"/>
        <scheme val="minor"/>
      </rPr>
      <t>ώσεις ) *</t>
    </r>
  </si>
  <si>
    <r>
      <t>μ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>/κατ</t>
    </r>
  </si>
  <si>
    <r>
      <t>Υδρευση-αποχέτευση κουζίνας λουτρού-w</t>
    </r>
    <r>
      <rPr>
        <sz val="11"/>
        <rFont val="Calibri"/>
        <family val="2"/>
        <charset val="161"/>
        <scheme val="minor"/>
      </rPr>
      <t xml:space="preserve">c. (συνδέσεις) </t>
    </r>
    <r>
      <rPr>
        <sz val="11"/>
        <color theme="1"/>
        <rFont val="Calibri"/>
        <family val="2"/>
        <charset val="161"/>
        <scheme val="minor"/>
      </rPr>
      <t>*</t>
    </r>
  </si>
  <si>
    <t>Υδρευση-αποχέτευση κουζίνας λουτρού-wc. (Σωληνώσεις) για βιοτεχνικό κτίριο *</t>
  </si>
  <si>
    <t>Υδρευση-αποχέτευση κουζίνας λουτρού-wc. (συνδέσεις) για βιοτεχνικό κτίριο *</t>
  </si>
  <si>
    <t>Κεντρικήθέρμανση (Σωληνώσεις ) *</t>
  </si>
  <si>
    <t>Ενδοδαπέδια θέρμανση κ' ψύξη (Σωληνώσεις Συνδέσεις, σώματα. Η αντλία θερμότητας στον εξοπλισμό) *</t>
  </si>
  <si>
    <r>
      <t>Πλήρ</t>
    </r>
    <r>
      <rPr>
        <sz val="11"/>
        <rFont val="Calibri"/>
        <family val="2"/>
        <charset val="161"/>
        <scheme val="minor"/>
      </rPr>
      <t xml:space="preserve">ης ηλεκτρ/γική εγκατάσταση (ασθενή και ισχυρά ρευματα) </t>
    </r>
    <r>
      <rPr>
        <sz val="11"/>
        <rFont val="Calibri"/>
        <family val="2"/>
        <charset val="161"/>
        <scheme val="minor"/>
      </rPr>
      <t>(Σωληνώσεις,) *</t>
    </r>
  </si>
  <si>
    <t xml:space="preserve">Πλήρης ηλεκτρ/γική εγκατάσταση (ασθενή και ισχυρά ρευματα) </t>
  </si>
  <si>
    <t>(,καλοδιώσεις,ρευματολήπτες) *</t>
  </si>
  <si>
    <r>
      <t>Πλή</t>
    </r>
    <r>
      <rPr>
        <sz val="11"/>
        <rFont val="Calibri"/>
        <family val="2"/>
        <charset val="161"/>
        <scheme val="minor"/>
      </rPr>
      <t xml:space="preserve">ρης ηλεκτρ/γική εγκατάσταση (ασθενή και ισχυρά ρευματα) </t>
    </r>
    <r>
      <rPr>
        <u/>
        <sz val="11"/>
        <rFont val="Calibri"/>
        <family val="2"/>
        <charset val="161"/>
        <scheme val="minor"/>
      </rPr>
      <t xml:space="preserve">Καταστήματος </t>
    </r>
    <r>
      <rPr>
        <sz val="11"/>
        <rFont val="Calibri"/>
        <family val="2"/>
        <charset val="161"/>
        <scheme val="minor"/>
      </rPr>
      <t>(Σωληνώσεις,) *</t>
    </r>
  </si>
  <si>
    <r>
      <t xml:space="preserve">Πλήρης ηλεκτρ/γική εγκατάσταση (ασθενή και ισχυρά ρευματα) </t>
    </r>
    <r>
      <rPr>
        <u/>
        <sz val="11"/>
        <color theme="1"/>
        <rFont val="Calibri"/>
        <family val="2"/>
        <charset val="161"/>
        <scheme val="minor"/>
      </rPr>
      <t xml:space="preserve">Καταστήματος </t>
    </r>
    <r>
      <rPr>
        <sz val="11"/>
        <color theme="1"/>
        <rFont val="Calibri"/>
        <family val="2"/>
        <charset val="161"/>
        <scheme val="minor"/>
      </rPr>
      <t>(Καλοδιώσεις,ρευματολήπτες) *</t>
    </r>
  </si>
  <si>
    <r>
      <t>Πλήρες σέτ λουτρού (νεροχύτης, μπαταρίες διπλής ροής,λεκάνη, καζανάκι εξοικ. νερού</t>
    </r>
    <r>
      <rPr>
        <sz val="11"/>
        <color theme="1"/>
        <rFont val="Calibri"/>
        <family val="2"/>
        <charset val="161"/>
        <scheme val="minor"/>
      </rPr>
      <t>)</t>
    </r>
  </si>
  <si>
    <t>Ηλιακός συλλέκτης</t>
  </si>
  <si>
    <t>ΕΙΔΙΚΕΣ ΕΓΚΑΤΑΣΤΑΣΕΙΣ       Α) ΑΝΕΛΚΥΣΤΗΡΕΣ                  Β) ΕΓΚ/ΣΕΙΣ ΑΜΕΑ</t>
  </si>
  <si>
    <t xml:space="preserve">μεταλλική κλίμακα </t>
  </si>
  <si>
    <t>Μεταλλικός σκελετός (συμπεριλαμβανομάνων και όλων των ειδικών τεμαχίων και απαιτούμενων υλικών.) *                                                              (θα κοστολογηθείδιαφορετικά η σύνθετημεταλλική κατασκευή από δικτύωμα)</t>
  </si>
  <si>
    <r>
      <t xml:space="preserve">ΠΡΟΥΠΟΛΟΓΙΣΜΟΣ ΚΤΙΡΙΑΚΩΝ ΕΡΓΑΣΙΩΝ                                                                                                                                           </t>
    </r>
    <r>
      <rPr>
        <b/>
        <sz val="11"/>
        <color theme="3" tint="-0.249977111117893"/>
        <rFont val="Calibri"/>
        <family val="2"/>
        <charset val="161"/>
        <scheme val="minor"/>
      </rPr>
      <t>(σύμφωνα με τον συνημμένο Πίνακα Τιμών Μονάδος Κατασκευών)</t>
    </r>
  </si>
  <si>
    <t>Αγορά (συμπεριλαμβανομένης της μεταφοράς και εγκατάστασης) εξοπλισμού και εξοπλισμού εργαστηρίων απαραίτητου για την λειτουργία της επένδυσης</t>
  </si>
  <si>
    <t>Αγορά καινούργιων οχημάτων</t>
  </si>
  <si>
    <t>Αγορά οχημάτων ειδικού τύπου</t>
  </si>
  <si>
    <t>Αμοιβές προσωπικού</t>
  </si>
  <si>
    <t>Ανθρωποημέρες προσωπικού που σχετίζονται με την πιλοτική λειτουργία και τις λοιπές δραστηριότητες που αφορούν στην υλοποίηση του έργου/επιχειρηματικού σχεδίου</t>
  </si>
  <si>
    <t>Απόκτηση διπλωμάτων ευρεσιτεχνίας</t>
  </si>
  <si>
    <t>Απόκτηση πιστοποιητικών διασφάλισης ποιότητας</t>
  </si>
  <si>
    <t>Ασφαλιστήριο συμβόλαιο κατά παντός κινδύνου</t>
  </si>
  <si>
    <t>Γενικές δαπάνες συνδεόμενες με τις εγκαταστάσεις και τον εξοπλισμό της μονάδας</t>
  </si>
  <si>
    <t>Δαπάνες αντικατάστασης των γεωργών στην εκμετάλλευση</t>
  </si>
  <si>
    <t>Δαπάνες για μελέτες – επιχειρηματικά σχέδια</t>
  </si>
  <si>
    <t>Δαπάνες για την εξεύρεση των εταίρων προκειμένου να καθορίσουν το επιχειρηματικό τους σχέδιο</t>
  </si>
  <si>
    <t xml:space="preserve">Δαπάνες διοργάνωσης και εκτέλεσης ενεργειών μεταφοράς γνώσεων, ενημέρωσης και επίδειξης </t>
  </si>
  <si>
    <t>Δαπάνες ειδικού εξοπλισμού</t>
  </si>
  <si>
    <t>Δαπάνες εκπόνησης σχεδίων διαχείρισης δασών ή ισοδύναμων μέσων, διαχειριστικές εκθέσεις, πίνακες υλοτομίας</t>
  </si>
  <si>
    <t>Δαπάνες εξοπλισμού επιχείρησης όπως αγορά fax, τηλεφωνικών εγκαταστάσεων, δικτύων ενδοεπικοινωνίας, ηλεκτρονικών υπολογιστών, λογισμικών, περιφερειακών μηχανημάτων και φωτοτυπικών</t>
  </si>
  <si>
    <t>Δαπάνες απόκτησης ή ανάπτυξης λογισμικού, απόκτησης διπλωμάτων ευρεσιτεχνίας, αδειών, δικαιωμάτων διανοητικής ιδιοκτησίας, εμπορικών σημάτων, δημιουργίας αναγνωρίσιμου σήματος (ετικέτας) του προϊόντος, έρευνας αγοράς για τη διαμόρφωση της εικόνας του προϊόντος (συσκευασία, σήμανση)</t>
  </si>
  <si>
    <t>Δαπάνες πιστοποίησης προέλευσης ξυλείας, συστημάτων δέουσας επιμέλειας, λογισμικού παρακολούθησης δασών και εμπορικών σημάτων</t>
  </si>
  <si>
    <t>Δαπάνες που σχετίζονται με την διαμόρφωση χώρων προβολής, δοκιμής των προϊόντων της επιχείρησης καθώς και του αντίστοιχου εξοπλισμού</t>
  </si>
  <si>
    <t>Δαπάνες προβολής, όπως ιστοσελίδα, έντυπα, διαφήμιση και συμμετοχή σε εκθέσεις</t>
  </si>
  <si>
    <t>Δαπάνες προώθησης των αποτελεσμάτων του επιχειρηματικού σχεδίου</t>
  </si>
  <si>
    <t>Δαπάνες σύνδεσης με Οργανισμούς Κοινής Ωφέλειας (ΟΚΩ)</t>
  </si>
  <si>
    <t>Δαπάνες σύστασης και οργάνωσης φορέα</t>
  </si>
  <si>
    <t>Δαπάνες συστημάτων ασφαλείας εγκαταστάσεων, συστημάτων πυροσβεστικής προστασίας εγκαταστάσεων</t>
  </si>
  <si>
    <t>Δημιουργία κοινών εργαστηρίων ποιοτικού ελέγχου των προϊόντων ή των πρώτων υλών, εξοπλισμός εξασφάλισης ποιότητας</t>
  </si>
  <si>
    <t>Ειδικές διαμορφώσεις χώρων</t>
  </si>
  <si>
    <t xml:space="preserve">Δαπάνες εξοπλισμού αναψυχής πελατών και συγκεκριμένα αναπαραγωγής ήχου και εικόνας </t>
  </si>
  <si>
    <t>Εξοπλισμός για αξιοποίηση υπολειμμάτων ξυλείας</t>
  </si>
  <si>
    <t xml:space="preserve">Εργαλεία υλοτομίας, αποφλοίωσης, τεμαχισμού, αποκομιδής και μεταφοράς και λοιπά ειδικά εργαλεία </t>
  </si>
  <si>
    <t>Ζώα σύρσης και φόρτου</t>
  </si>
  <si>
    <t>Αγορά συγκροτήματος ψυχρής έκθλιψης Ελαιολάδου</t>
  </si>
  <si>
    <t>Aγορά, κατασκευή ή βελτίωση ακινήτου</t>
  </si>
  <si>
    <t>Δαπάνες κατασκευής οικίσκου – αποθήκης (μέχρι 40 τ.μ) για επενδύσεις τουριστικών καταλυμάτων</t>
  </si>
  <si>
    <t>Κατασκευή οικίσκου ή συγκεκριμένου χώρου για τις ανάγκες φύλαξης της πράξης μέχρι επιφάνειας είκοσι τετραγωνικών μέτρων (20 τ.μ.)</t>
  </si>
  <si>
    <t>Λειτουργικές δαπάνες που προκύπτουν από την οργάνωση της μορφής συνεργασίας, το συντονισμό της και την προετοιμασία του επιχειρηματικού σχεδίου</t>
  </si>
  <si>
    <t>Οδοιπορικά, οι δαπάνες διαμονής και οι ημερήσιες δαπάνες των συμμετεχόντων</t>
  </si>
  <si>
    <t>Κόστος χρήσης μηχανημάτων ή μίσθωση αυτών, εδαφών και λοιπών παγίων για την αναπτυξη πιλοτική δοκιμή των αποτελεσμάτων της πράξης</t>
  </si>
  <si>
    <t>Χώροι αποθήκευσης</t>
  </si>
  <si>
    <t>Οι ακόλουθοι πίνακες περιλαμβάνουν το σύνολο των επιλέξιμων δαπανών.</t>
  </si>
  <si>
    <t>Η κατηγοριοποίηση των δαπανών έχει γίνει σύμφωνα με τα όσα περιγράφονται στην Υπουργική Απόφαση των ιδιωτικών έργων και στην σχετική πρόσκληση της ΕΛΙΚΩΝΑΣ - ΠΑΡΝΑΣΣΟΣ ΑΝΑΠΤΥΞΙΑΚΗ Α.Ε</t>
  </si>
  <si>
    <t>Τονίζεται ότι εμφανίζονται όλες οι κατηγορίες δαπάνης ανεξαρτήτως υποδράσης με τίτλους αντίστοιχους της εμφάνισης των κατηγοριών στο Πληροφοριακό Σύστημα Κρατικών Ενισχύσεων (ΠΣΚΕ). Συνεπώς συμπληρώνετε ανάλογα την υπο - δράση τις σχετικές κατηγορίες δαπάνης.</t>
  </si>
  <si>
    <t>Οδηγίες</t>
  </si>
  <si>
    <t>Η κατασκευή κτιρίου θα πρέπει να σχετίζεται και με το φύλλο "Κτηριακά"  (βάσει του Πίνακα Τιμών Μονάδος Κατασκευών)</t>
  </si>
  <si>
    <t xml:space="preserve">ΠΕΡΙΓΡΑΦΗ ΕΞΟΠΛΙΣΜΟΥ </t>
  </si>
  <si>
    <t>Έργα πρασίνου (δενδροφυτεύσεις, γκαζόν, κ.λπ.), έργα διακόσμησης</t>
  </si>
  <si>
    <t xml:space="preserve">ΠΕΡΙΓΡΑΦΗ ΔΑΠΑΝΗΣ </t>
  </si>
  <si>
    <t>ΠΕΡΙΓΡΑΦΗ ΕΞΟΠΛΙΣΜΟΥ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</si>
</sst>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8">
    <font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</font>
    <font>
      <b/>
      <sz val="10"/>
      <name val="Calibri"/>
      <family val="2"/>
      <charset val="161"/>
    </font>
    <font>
      <sz val="10"/>
      <name val="Calibri"/>
      <family val="2"/>
      <charset val="161"/>
    </font>
    <font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  <font>
      <b/>
      <sz val="14"/>
      <color theme="3" tint="-0.249977111117893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2"/>
      <color theme="1"/>
      <name val="Times New Roman"/>
      <family val="1"/>
      <charset val="161"/>
    </font>
    <font>
      <b/>
      <sz val="12"/>
      <color theme="1"/>
      <name val="Times New Roman"/>
      <family val="1"/>
      <charset val="161"/>
    </font>
    <font>
      <sz val="10"/>
      <name val="Calibri"/>
      <family val="2"/>
      <charset val="161"/>
      <scheme val="minor"/>
    </font>
    <font>
      <b/>
      <sz val="11"/>
      <color theme="3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name val="Calibri"/>
      <family val="2"/>
      <charset val="161"/>
    </font>
    <font>
      <sz val="11"/>
      <name val="Arial"/>
      <family val="2"/>
      <charset val="161"/>
    </font>
    <font>
      <sz val="12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2"/>
      <color theme="3" tint="-0.249977111117893"/>
      <name val="Calibri"/>
      <family val="2"/>
      <charset val="161"/>
      <scheme val="minor"/>
    </font>
    <font>
      <b/>
      <sz val="13"/>
      <color theme="3" tint="-0.249977111117893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vertAlign val="superscript"/>
      <sz val="11"/>
      <color theme="1"/>
      <name val="Calibri"/>
      <family val="2"/>
      <charset val="161"/>
      <scheme val="minor"/>
    </font>
    <font>
      <u/>
      <sz val="1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lightGray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Gray">
        <fgColor rgb="FFFFFFFF"/>
        <bgColor theme="0" tint="-0.14999847407452621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88">
    <xf numFmtId="0" fontId="0" fillId="0" borderId="0" xfId="0"/>
    <xf numFmtId="0" fontId="4" fillId="0" borderId="0" xfId="1"/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2" fillId="0" borderId="20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1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5" fillId="0" borderId="1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4" fontId="15" fillId="0" borderId="10" xfId="1" applyNumberFormat="1" applyFont="1" applyBorder="1" applyAlignment="1">
      <alignment horizontal="center" vertical="center"/>
    </xf>
    <xf numFmtId="4" fontId="18" fillId="3" borderId="10" xfId="1" applyNumberFormat="1" applyFont="1" applyFill="1" applyBorder="1" applyAlignment="1">
      <alignment horizontal="center" vertical="center"/>
    </xf>
    <xf numFmtId="4" fontId="19" fillId="3" borderId="11" xfId="1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6" fillId="2" borderId="10" xfId="0" applyNumberFormat="1" applyFont="1" applyFill="1" applyBorder="1" applyAlignment="1">
      <alignment horizontal="center" vertical="center"/>
    </xf>
    <xf numFmtId="4" fontId="1" fillId="5" borderId="6" xfId="0" applyNumberFormat="1" applyFont="1" applyFill="1" applyBorder="1" applyAlignment="1">
      <alignment horizontal="center" vertical="center"/>
    </xf>
    <xf numFmtId="4" fontId="1" fillId="5" borderId="11" xfId="0" applyNumberFormat="1" applyFont="1" applyFill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3" fillId="2" borderId="4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6" fillId="2" borderId="5" xfId="0" applyNumberFormat="1" applyFont="1" applyFill="1" applyBorder="1" applyAlignment="1">
      <alignment horizontal="center" vertical="center"/>
    </xf>
    <xf numFmtId="4" fontId="16" fillId="2" borderId="6" xfId="0" applyNumberFormat="1" applyFont="1" applyFill="1" applyBorder="1" applyAlignment="1">
      <alignment horizontal="center" vertical="center"/>
    </xf>
    <xf numFmtId="4" fontId="16" fillId="0" borderId="6" xfId="0" applyNumberFormat="1" applyFont="1" applyBorder="1" applyAlignment="1">
      <alignment horizontal="center" vertical="center"/>
    </xf>
    <xf numFmtId="4" fontId="16" fillId="2" borderId="11" xfId="0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4" fontId="15" fillId="0" borderId="0" xfId="1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15" fillId="0" borderId="0" xfId="1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4" fontId="5" fillId="6" borderId="1" xfId="1" applyNumberFormat="1" applyFont="1" applyFill="1" applyBorder="1" applyAlignment="1">
      <alignment horizontal="center" vertical="center"/>
    </xf>
    <xf numFmtId="4" fontId="15" fillId="6" borderId="10" xfId="1" applyNumberFormat="1" applyFon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4" fontId="15" fillId="6" borderId="1" xfId="1" applyNumberFormat="1" applyFont="1" applyFill="1" applyBorder="1" applyAlignment="1">
      <alignment horizontal="center" vertical="center"/>
    </xf>
    <xf numFmtId="0" fontId="19" fillId="4" borderId="1" xfId="1" applyFont="1" applyFill="1" applyBorder="1" applyAlignment="1">
      <alignment horizontal="center" vertical="center" wrapText="1"/>
    </xf>
    <xf numFmtId="164" fontId="19" fillId="4" borderId="1" xfId="1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9" fillId="4" borderId="4" xfId="1" applyFont="1" applyFill="1" applyBorder="1" applyAlignment="1">
      <alignment horizontal="center" vertical="center" wrapText="1"/>
    </xf>
    <xf numFmtId="164" fontId="19" fillId="4" borderId="10" xfId="1" applyNumberFormat="1" applyFont="1" applyFill="1" applyBorder="1" applyAlignment="1">
      <alignment horizontal="center" vertical="center" wrapText="1"/>
    </xf>
    <xf numFmtId="4" fontId="19" fillId="3" borderId="10" xfId="1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" fontId="1" fillId="5" borderId="38" xfId="0" applyNumberFormat="1" applyFont="1" applyFill="1" applyBorder="1" applyAlignment="1">
      <alignment horizontal="center" vertical="center"/>
    </xf>
    <xf numFmtId="4" fontId="1" fillId="5" borderId="39" xfId="0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center" vertical="center" wrapText="1"/>
    </xf>
    <xf numFmtId="0" fontId="9" fillId="4" borderId="0" xfId="1" applyFont="1" applyFill="1" applyBorder="1" applyAlignment="1">
      <alignment horizontal="center" vertical="center" wrapText="1"/>
    </xf>
    <xf numFmtId="0" fontId="9" fillId="4" borderId="16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left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4" fontId="1" fillId="5" borderId="28" xfId="0" applyNumberFormat="1" applyFont="1" applyFill="1" applyBorder="1" applyAlignment="1">
      <alignment horizontal="center" vertical="center"/>
    </xf>
    <xf numFmtId="4" fontId="1" fillId="5" borderId="29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9" fillId="4" borderId="30" xfId="1" applyFont="1" applyFill="1" applyBorder="1" applyAlignment="1">
      <alignment horizontal="center" vertical="center" wrapText="1"/>
    </xf>
    <xf numFmtId="0" fontId="9" fillId="4" borderId="20" xfId="1" applyFont="1" applyFill="1" applyBorder="1" applyAlignment="1">
      <alignment horizontal="center" vertical="center" wrapText="1"/>
    </xf>
    <xf numFmtId="0" fontId="9" fillId="4" borderId="31" xfId="1" applyFont="1" applyFill="1" applyBorder="1" applyAlignment="1">
      <alignment horizontal="center" vertical="center" wrapText="1"/>
    </xf>
    <xf numFmtId="0" fontId="19" fillId="3" borderId="5" xfId="1" applyFont="1" applyFill="1" applyBorder="1" applyAlignment="1">
      <alignment horizontal="right" vertical="center"/>
    </xf>
    <xf numFmtId="0" fontId="19" fillId="3" borderId="6" xfId="1" applyFont="1" applyFill="1" applyBorder="1" applyAlignment="1">
      <alignment horizontal="right" vertical="center"/>
    </xf>
    <xf numFmtId="0" fontId="17" fillId="0" borderId="0" xfId="1" applyFont="1" applyAlignment="1">
      <alignment horizontal="center" vertical="center" wrapText="1"/>
    </xf>
    <xf numFmtId="0" fontId="19" fillId="3" borderId="4" xfId="0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0" fontId="18" fillId="3" borderId="4" xfId="1" applyFont="1" applyFill="1" applyBorder="1" applyAlignment="1">
      <alignment horizontal="right" vertical="center"/>
    </xf>
    <xf numFmtId="0" fontId="18" fillId="3" borderId="1" xfId="1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 vertical="center"/>
    </xf>
    <xf numFmtId="0" fontId="9" fillId="4" borderId="34" xfId="1" applyFont="1" applyFill="1" applyBorder="1" applyAlignment="1">
      <alignment horizontal="center" vertical="center" wrapText="1"/>
    </xf>
    <xf numFmtId="0" fontId="9" fillId="4" borderId="35" xfId="1" applyFont="1" applyFill="1" applyBorder="1" applyAlignment="1">
      <alignment horizontal="center" vertical="center" wrapText="1"/>
    </xf>
    <xf numFmtId="0" fontId="9" fillId="4" borderId="32" xfId="1" applyFont="1" applyFill="1" applyBorder="1" applyAlignment="1">
      <alignment horizontal="center" vertical="center" wrapText="1"/>
    </xf>
    <xf numFmtId="0" fontId="9" fillId="4" borderId="33" xfId="1" applyFont="1" applyFill="1" applyBorder="1" applyAlignment="1">
      <alignment horizontal="center" vertical="center" wrapText="1"/>
    </xf>
    <xf numFmtId="0" fontId="22" fillId="4" borderId="30" xfId="1" applyFont="1" applyFill="1" applyBorder="1" applyAlignment="1">
      <alignment horizontal="center" vertical="center" wrapText="1"/>
    </xf>
    <xf numFmtId="0" fontId="22" fillId="4" borderId="20" xfId="1" applyFont="1" applyFill="1" applyBorder="1" applyAlignment="1">
      <alignment horizontal="center" vertical="center" wrapText="1"/>
    </xf>
    <xf numFmtId="0" fontId="22" fillId="4" borderId="31" xfId="1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9" fillId="4" borderId="21" xfId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21" fillId="4" borderId="30" xfId="1" applyFont="1" applyFill="1" applyBorder="1" applyAlignment="1">
      <alignment horizontal="center" vertical="center" wrapText="1"/>
    </xf>
    <xf numFmtId="0" fontId="21" fillId="4" borderId="20" xfId="1" applyFont="1" applyFill="1" applyBorder="1" applyAlignment="1">
      <alignment horizontal="center" vertical="center" wrapText="1"/>
    </xf>
    <xf numFmtId="0" fontId="21" fillId="4" borderId="31" xfId="1" applyFont="1" applyFill="1" applyBorder="1" applyAlignment="1">
      <alignment horizontal="center" vertical="center" wrapText="1"/>
    </xf>
    <xf numFmtId="0" fontId="21" fillId="4" borderId="32" xfId="1" applyFont="1" applyFill="1" applyBorder="1" applyAlignment="1">
      <alignment horizontal="center" vertical="center" wrapText="1"/>
    </xf>
    <xf numFmtId="0" fontId="21" fillId="4" borderId="18" xfId="1" applyFont="1" applyFill="1" applyBorder="1" applyAlignment="1">
      <alignment horizontal="center" vertical="center" wrapText="1"/>
    </xf>
    <xf numFmtId="0" fontId="21" fillId="4" borderId="33" xfId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4" fontId="1" fillId="5" borderId="36" xfId="0" applyNumberFormat="1" applyFont="1" applyFill="1" applyBorder="1" applyAlignment="1">
      <alignment horizontal="center" vertical="center"/>
    </xf>
    <xf numFmtId="4" fontId="1" fillId="5" borderId="37" xfId="0" applyNumberFormat="1" applyFont="1" applyFill="1" applyBorder="1" applyAlignment="1">
      <alignment horizontal="center" vertical="center"/>
    </xf>
    <xf numFmtId="0" fontId="22" fillId="4" borderId="34" xfId="1" applyFont="1" applyFill="1" applyBorder="1" applyAlignment="1">
      <alignment horizontal="center" vertical="center" wrapText="1"/>
    </xf>
    <xf numFmtId="0" fontId="22" fillId="4" borderId="0" xfId="1" applyFont="1" applyFill="1" applyBorder="1" applyAlignment="1">
      <alignment horizontal="center" vertical="center" wrapText="1"/>
    </xf>
    <xf numFmtId="0" fontId="22" fillId="4" borderId="35" xfId="1" applyFont="1" applyFill="1" applyBorder="1" applyAlignment="1">
      <alignment horizontal="center" vertical="center" wrapText="1"/>
    </xf>
    <xf numFmtId="0" fontId="22" fillId="4" borderId="32" xfId="1" applyFont="1" applyFill="1" applyBorder="1" applyAlignment="1">
      <alignment horizontal="center" vertical="center" wrapText="1"/>
    </xf>
    <xf numFmtId="0" fontId="22" fillId="4" borderId="18" xfId="1" applyFont="1" applyFill="1" applyBorder="1" applyAlignment="1">
      <alignment horizontal="center" vertical="center" wrapText="1"/>
    </xf>
    <xf numFmtId="0" fontId="22" fillId="4" borderId="33" xfId="1" applyFont="1" applyFill="1" applyBorder="1" applyAlignment="1">
      <alignment horizontal="center" vertical="center" wrapText="1"/>
    </xf>
    <xf numFmtId="4" fontId="2" fillId="5" borderId="28" xfId="0" applyNumberFormat="1" applyFont="1" applyFill="1" applyBorder="1" applyAlignment="1">
      <alignment horizontal="center" vertical="center"/>
    </xf>
    <xf numFmtId="4" fontId="2" fillId="5" borderId="2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7" fillId="0" borderId="34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" fontId="16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612774</xdr:colOff>
      <xdr:row>25</xdr:row>
      <xdr:rowOff>105833</xdr:rowOff>
    </xdr:from>
    <xdr:to>
      <xdr:col>5</xdr:col>
      <xdr:colOff>592666</xdr:colOff>
      <xdr:row>30</xdr:row>
      <xdr:rowOff>131233</xdr:rowOff>
    </xdr:to>
    <xdr:pic>
      <xdr:nvPicPr>
        <xdr:cNvPr id="3" name="2 - Εικόνα" descr="elikonasparnassos-620x3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40441" y="4624916"/>
          <a:ext cx="1884892" cy="977900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38100</xdr:rowOff>
    </xdr:from>
    <xdr:to>
      <xdr:col>2</xdr:col>
      <xdr:colOff>38100</xdr:colOff>
      <xdr:row>4</xdr:row>
      <xdr:rowOff>38100</xdr:rowOff>
    </xdr:to>
    <xdr:pic>
      <xdr:nvPicPr>
        <xdr:cNvPr id="1029" name="Εικόνα 9" descr="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250" y="38100"/>
          <a:ext cx="1162050" cy="7715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285750</xdr:colOff>
      <xdr:row>0</xdr:row>
      <xdr:rowOff>85725</xdr:rowOff>
    </xdr:from>
    <xdr:to>
      <xdr:col>4</xdr:col>
      <xdr:colOff>247650</xdr:colOff>
      <xdr:row>3</xdr:row>
      <xdr:rowOff>180975</xdr:rowOff>
    </xdr:to>
    <xdr:pic>
      <xdr:nvPicPr>
        <xdr:cNvPr id="1028" name="Εικόνα 8" descr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4950" y="85725"/>
          <a:ext cx="1247775" cy="67627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457200</xdr:colOff>
      <xdr:row>0</xdr:row>
      <xdr:rowOff>133350</xdr:rowOff>
    </xdr:from>
    <xdr:to>
      <xdr:col>5</xdr:col>
      <xdr:colOff>495300</xdr:colOff>
      <xdr:row>3</xdr:row>
      <xdr:rowOff>85725</xdr:rowOff>
    </xdr:to>
    <xdr:pic>
      <xdr:nvPicPr>
        <xdr:cNvPr id="1027" name="Εικόνα 7" descr="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62275" y="133350"/>
          <a:ext cx="647700" cy="5334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76200</xdr:colOff>
      <xdr:row>0</xdr:row>
      <xdr:rowOff>104775</xdr:rowOff>
    </xdr:from>
    <xdr:to>
      <xdr:col>7</xdr:col>
      <xdr:colOff>95250</xdr:colOff>
      <xdr:row>3</xdr:row>
      <xdr:rowOff>142875</xdr:rowOff>
    </xdr:to>
    <xdr:pic>
      <xdr:nvPicPr>
        <xdr:cNvPr id="1026" name="Εικόνα 6" descr="λογο-ΠΑΑ 2014-202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57625" y="104775"/>
          <a:ext cx="628650" cy="6191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285750</xdr:colOff>
      <xdr:row>0</xdr:row>
      <xdr:rowOff>152400</xdr:rowOff>
    </xdr:from>
    <xdr:to>
      <xdr:col>8</xdr:col>
      <xdr:colOff>428625</xdr:colOff>
      <xdr:row>3</xdr:row>
      <xdr:rowOff>114300</xdr:rowOff>
    </xdr:to>
    <xdr:pic>
      <xdr:nvPicPr>
        <xdr:cNvPr id="1025" name="Εικόνα 5" descr="ESPA1420_rgb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676775" y="152400"/>
          <a:ext cx="75247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view="pageBreakPreview" zoomScale="80" zoomScaleSheetLayoutView="80" workbookViewId="0">
      <selection activeCell="N33" sqref="N33"/>
    </sheetView>
  </sheetViews>
  <sheetFormatPr defaultRowHeight="12.75"/>
  <cols>
    <col min="1" max="3" width="9.140625" style="1"/>
    <col min="4" max="4" width="10.140625" style="1" customWidth="1"/>
    <col min="5" max="5" width="9.140625" style="1"/>
    <col min="6" max="6" width="10" style="1" customWidth="1"/>
    <col min="7" max="8" width="9.140625" style="1"/>
    <col min="9" max="9" width="11.85546875" style="1" customWidth="1"/>
    <col min="10" max="259" width="9.140625" style="1"/>
    <col min="260" max="260" width="10.140625" style="1" customWidth="1"/>
    <col min="261" max="261" width="9.140625" style="1"/>
    <col min="262" max="262" width="10" style="1" customWidth="1"/>
    <col min="263" max="264" width="9.140625" style="1"/>
    <col min="265" max="265" width="11.85546875" style="1" customWidth="1"/>
    <col min="266" max="515" width="9.140625" style="1"/>
    <col min="516" max="516" width="10.140625" style="1" customWidth="1"/>
    <col min="517" max="517" width="9.140625" style="1"/>
    <col min="518" max="518" width="10" style="1" customWidth="1"/>
    <col min="519" max="520" width="9.140625" style="1"/>
    <col min="521" max="521" width="11.85546875" style="1" customWidth="1"/>
    <col min="522" max="771" width="9.140625" style="1"/>
    <col min="772" max="772" width="10.140625" style="1" customWidth="1"/>
    <col min="773" max="773" width="9.140625" style="1"/>
    <col min="774" max="774" width="10" style="1" customWidth="1"/>
    <col min="775" max="776" width="9.140625" style="1"/>
    <col min="777" max="777" width="11.85546875" style="1" customWidth="1"/>
    <col min="778" max="1027" width="9.140625" style="1"/>
    <col min="1028" max="1028" width="10.140625" style="1" customWidth="1"/>
    <col min="1029" max="1029" width="9.140625" style="1"/>
    <col min="1030" max="1030" width="10" style="1" customWidth="1"/>
    <col min="1031" max="1032" width="9.140625" style="1"/>
    <col min="1033" max="1033" width="11.85546875" style="1" customWidth="1"/>
    <col min="1034" max="1283" width="9.140625" style="1"/>
    <col min="1284" max="1284" width="10.140625" style="1" customWidth="1"/>
    <col min="1285" max="1285" width="9.140625" style="1"/>
    <col min="1286" max="1286" width="10" style="1" customWidth="1"/>
    <col min="1287" max="1288" width="9.140625" style="1"/>
    <col min="1289" max="1289" width="11.85546875" style="1" customWidth="1"/>
    <col min="1290" max="1539" width="9.140625" style="1"/>
    <col min="1540" max="1540" width="10.140625" style="1" customWidth="1"/>
    <col min="1541" max="1541" width="9.140625" style="1"/>
    <col min="1542" max="1542" width="10" style="1" customWidth="1"/>
    <col min="1543" max="1544" width="9.140625" style="1"/>
    <col min="1545" max="1545" width="11.85546875" style="1" customWidth="1"/>
    <col min="1546" max="1795" width="9.140625" style="1"/>
    <col min="1796" max="1796" width="10.140625" style="1" customWidth="1"/>
    <col min="1797" max="1797" width="9.140625" style="1"/>
    <col min="1798" max="1798" width="10" style="1" customWidth="1"/>
    <col min="1799" max="1800" width="9.140625" style="1"/>
    <col min="1801" max="1801" width="11.85546875" style="1" customWidth="1"/>
    <col min="1802" max="2051" width="9.140625" style="1"/>
    <col min="2052" max="2052" width="10.140625" style="1" customWidth="1"/>
    <col min="2053" max="2053" width="9.140625" style="1"/>
    <col min="2054" max="2054" width="10" style="1" customWidth="1"/>
    <col min="2055" max="2056" width="9.140625" style="1"/>
    <col min="2057" max="2057" width="11.85546875" style="1" customWidth="1"/>
    <col min="2058" max="2307" width="9.140625" style="1"/>
    <col min="2308" max="2308" width="10.140625" style="1" customWidth="1"/>
    <col min="2309" max="2309" width="9.140625" style="1"/>
    <col min="2310" max="2310" width="10" style="1" customWidth="1"/>
    <col min="2311" max="2312" width="9.140625" style="1"/>
    <col min="2313" max="2313" width="11.85546875" style="1" customWidth="1"/>
    <col min="2314" max="2563" width="9.140625" style="1"/>
    <col min="2564" max="2564" width="10.140625" style="1" customWidth="1"/>
    <col min="2565" max="2565" width="9.140625" style="1"/>
    <col min="2566" max="2566" width="10" style="1" customWidth="1"/>
    <col min="2567" max="2568" width="9.140625" style="1"/>
    <col min="2569" max="2569" width="11.85546875" style="1" customWidth="1"/>
    <col min="2570" max="2819" width="9.140625" style="1"/>
    <col min="2820" max="2820" width="10.140625" style="1" customWidth="1"/>
    <col min="2821" max="2821" width="9.140625" style="1"/>
    <col min="2822" max="2822" width="10" style="1" customWidth="1"/>
    <col min="2823" max="2824" width="9.140625" style="1"/>
    <col min="2825" max="2825" width="11.85546875" style="1" customWidth="1"/>
    <col min="2826" max="3075" width="9.140625" style="1"/>
    <col min="3076" max="3076" width="10.140625" style="1" customWidth="1"/>
    <col min="3077" max="3077" width="9.140625" style="1"/>
    <col min="3078" max="3078" width="10" style="1" customWidth="1"/>
    <col min="3079" max="3080" width="9.140625" style="1"/>
    <col min="3081" max="3081" width="11.85546875" style="1" customWidth="1"/>
    <col min="3082" max="3331" width="9.140625" style="1"/>
    <col min="3332" max="3332" width="10.140625" style="1" customWidth="1"/>
    <col min="3333" max="3333" width="9.140625" style="1"/>
    <col min="3334" max="3334" width="10" style="1" customWidth="1"/>
    <col min="3335" max="3336" width="9.140625" style="1"/>
    <col min="3337" max="3337" width="11.85546875" style="1" customWidth="1"/>
    <col min="3338" max="3587" width="9.140625" style="1"/>
    <col min="3588" max="3588" width="10.140625" style="1" customWidth="1"/>
    <col min="3589" max="3589" width="9.140625" style="1"/>
    <col min="3590" max="3590" width="10" style="1" customWidth="1"/>
    <col min="3591" max="3592" width="9.140625" style="1"/>
    <col min="3593" max="3593" width="11.85546875" style="1" customWidth="1"/>
    <col min="3594" max="3843" width="9.140625" style="1"/>
    <col min="3844" max="3844" width="10.140625" style="1" customWidth="1"/>
    <col min="3845" max="3845" width="9.140625" style="1"/>
    <col min="3846" max="3846" width="10" style="1" customWidth="1"/>
    <col min="3847" max="3848" width="9.140625" style="1"/>
    <col min="3849" max="3849" width="11.85546875" style="1" customWidth="1"/>
    <col min="3850" max="4099" width="9.140625" style="1"/>
    <col min="4100" max="4100" width="10.140625" style="1" customWidth="1"/>
    <col min="4101" max="4101" width="9.140625" style="1"/>
    <col min="4102" max="4102" width="10" style="1" customWidth="1"/>
    <col min="4103" max="4104" width="9.140625" style="1"/>
    <col min="4105" max="4105" width="11.85546875" style="1" customWidth="1"/>
    <col min="4106" max="4355" width="9.140625" style="1"/>
    <col min="4356" max="4356" width="10.140625" style="1" customWidth="1"/>
    <col min="4357" max="4357" width="9.140625" style="1"/>
    <col min="4358" max="4358" width="10" style="1" customWidth="1"/>
    <col min="4359" max="4360" width="9.140625" style="1"/>
    <col min="4361" max="4361" width="11.85546875" style="1" customWidth="1"/>
    <col min="4362" max="4611" width="9.140625" style="1"/>
    <col min="4612" max="4612" width="10.140625" style="1" customWidth="1"/>
    <col min="4613" max="4613" width="9.140625" style="1"/>
    <col min="4614" max="4614" width="10" style="1" customWidth="1"/>
    <col min="4615" max="4616" width="9.140625" style="1"/>
    <col min="4617" max="4617" width="11.85546875" style="1" customWidth="1"/>
    <col min="4618" max="4867" width="9.140625" style="1"/>
    <col min="4868" max="4868" width="10.140625" style="1" customWidth="1"/>
    <col min="4869" max="4869" width="9.140625" style="1"/>
    <col min="4870" max="4870" width="10" style="1" customWidth="1"/>
    <col min="4871" max="4872" width="9.140625" style="1"/>
    <col min="4873" max="4873" width="11.85546875" style="1" customWidth="1"/>
    <col min="4874" max="5123" width="9.140625" style="1"/>
    <col min="5124" max="5124" width="10.140625" style="1" customWidth="1"/>
    <col min="5125" max="5125" width="9.140625" style="1"/>
    <col min="5126" max="5126" width="10" style="1" customWidth="1"/>
    <col min="5127" max="5128" width="9.140625" style="1"/>
    <col min="5129" max="5129" width="11.85546875" style="1" customWidth="1"/>
    <col min="5130" max="5379" width="9.140625" style="1"/>
    <col min="5380" max="5380" width="10.140625" style="1" customWidth="1"/>
    <col min="5381" max="5381" width="9.140625" style="1"/>
    <col min="5382" max="5382" width="10" style="1" customWidth="1"/>
    <col min="5383" max="5384" width="9.140625" style="1"/>
    <col min="5385" max="5385" width="11.85546875" style="1" customWidth="1"/>
    <col min="5386" max="5635" width="9.140625" style="1"/>
    <col min="5636" max="5636" width="10.140625" style="1" customWidth="1"/>
    <col min="5637" max="5637" width="9.140625" style="1"/>
    <col min="5638" max="5638" width="10" style="1" customWidth="1"/>
    <col min="5639" max="5640" width="9.140625" style="1"/>
    <col min="5641" max="5641" width="11.85546875" style="1" customWidth="1"/>
    <col min="5642" max="5891" width="9.140625" style="1"/>
    <col min="5892" max="5892" width="10.140625" style="1" customWidth="1"/>
    <col min="5893" max="5893" width="9.140625" style="1"/>
    <col min="5894" max="5894" width="10" style="1" customWidth="1"/>
    <col min="5895" max="5896" width="9.140625" style="1"/>
    <col min="5897" max="5897" width="11.85546875" style="1" customWidth="1"/>
    <col min="5898" max="6147" width="9.140625" style="1"/>
    <col min="6148" max="6148" width="10.140625" style="1" customWidth="1"/>
    <col min="6149" max="6149" width="9.140625" style="1"/>
    <col min="6150" max="6150" width="10" style="1" customWidth="1"/>
    <col min="6151" max="6152" width="9.140625" style="1"/>
    <col min="6153" max="6153" width="11.85546875" style="1" customWidth="1"/>
    <col min="6154" max="6403" width="9.140625" style="1"/>
    <col min="6404" max="6404" width="10.140625" style="1" customWidth="1"/>
    <col min="6405" max="6405" width="9.140625" style="1"/>
    <col min="6406" max="6406" width="10" style="1" customWidth="1"/>
    <col min="6407" max="6408" width="9.140625" style="1"/>
    <col min="6409" max="6409" width="11.85546875" style="1" customWidth="1"/>
    <col min="6410" max="6659" width="9.140625" style="1"/>
    <col min="6660" max="6660" width="10.140625" style="1" customWidth="1"/>
    <col min="6661" max="6661" width="9.140625" style="1"/>
    <col min="6662" max="6662" width="10" style="1" customWidth="1"/>
    <col min="6663" max="6664" width="9.140625" style="1"/>
    <col min="6665" max="6665" width="11.85546875" style="1" customWidth="1"/>
    <col min="6666" max="6915" width="9.140625" style="1"/>
    <col min="6916" max="6916" width="10.140625" style="1" customWidth="1"/>
    <col min="6917" max="6917" width="9.140625" style="1"/>
    <col min="6918" max="6918" width="10" style="1" customWidth="1"/>
    <col min="6919" max="6920" width="9.140625" style="1"/>
    <col min="6921" max="6921" width="11.85546875" style="1" customWidth="1"/>
    <col min="6922" max="7171" width="9.140625" style="1"/>
    <col min="7172" max="7172" width="10.140625" style="1" customWidth="1"/>
    <col min="7173" max="7173" width="9.140625" style="1"/>
    <col min="7174" max="7174" width="10" style="1" customWidth="1"/>
    <col min="7175" max="7176" width="9.140625" style="1"/>
    <col min="7177" max="7177" width="11.85546875" style="1" customWidth="1"/>
    <col min="7178" max="7427" width="9.140625" style="1"/>
    <col min="7428" max="7428" width="10.140625" style="1" customWidth="1"/>
    <col min="7429" max="7429" width="9.140625" style="1"/>
    <col min="7430" max="7430" width="10" style="1" customWidth="1"/>
    <col min="7431" max="7432" width="9.140625" style="1"/>
    <col min="7433" max="7433" width="11.85546875" style="1" customWidth="1"/>
    <col min="7434" max="7683" width="9.140625" style="1"/>
    <col min="7684" max="7684" width="10.140625" style="1" customWidth="1"/>
    <col min="7685" max="7685" width="9.140625" style="1"/>
    <col min="7686" max="7686" width="10" style="1" customWidth="1"/>
    <col min="7687" max="7688" width="9.140625" style="1"/>
    <col min="7689" max="7689" width="11.85546875" style="1" customWidth="1"/>
    <col min="7690" max="7939" width="9.140625" style="1"/>
    <col min="7940" max="7940" width="10.140625" style="1" customWidth="1"/>
    <col min="7941" max="7941" width="9.140625" style="1"/>
    <col min="7942" max="7942" width="10" style="1" customWidth="1"/>
    <col min="7943" max="7944" width="9.140625" style="1"/>
    <col min="7945" max="7945" width="11.85546875" style="1" customWidth="1"/>
    <col min="7946" max="8195" width="9.140625" style="1"/>
    <col min="8196" max="8196" width="10.140625" style="1" customWidth="1"/>
    <col min="8197" max="8197" width="9.140625" style="1"/>
    <col min="8198" max="8198" width="10" style="1" customWidth="1"/>
    <col min="8199" max="8200" width="9.140625" style="1"/>
    <col min="8201" max="8201" width="11.85546875" style="1" customWidth="1"/>
    <col min="8202" max="8451" width="9.140625" style="1"/>
    <col min="8452" max="8452" width="10.140625" style="1" customWidth="1"/>
    <col min="8453" max="8453" width="9.140625" style="1"/>
    <col min="8454" max="8454" width="10" style="1" customWidth="1"/>
    <col min="8455" max="8456" width="9.140625" style="1"/>
    <col min="8457" max="8457" width="11.85546875" style="1" customWidth="1"/>
    <col min="8458" max="8707" width="9.140625" style="1"/>
    <col min="8708" max="8708" width="10.140625" style="1" customWidth="1"/>
    <col min="8709" max="8709" width="9.140625" style="1"/>
    <col min="8710" max="8710" width="10" style="1" customWidth="1"/>
    <col min="8711" max="8712" width="9.140625" style="1"/>
    <col min="8713" max="8713" width="11.85546875" style="1" customWidth="1"/>
    <col min="8714" max="8963" width="9.140625" style="1"/>
    <col min="8964" max="8964" width="10.140625" style="1" customWidth="1"/>
    <col min="8965" max="8965" width="9.140625" style="1"/>
    <col min="8966" max="8966" width="10" style="1" customWidth="1"/>
    <col min="8967" max="8968" width="9.140625" style="1"/>
    <col min="8969" max="8969" width="11.85546875" style="1" customWidth="1"/>
    <col min="8970" max="9219" width="9.140625" style="1"/>
    <col min="9220" max="9220" width="10.140625" style="1" customWidth="1"/>
    <col min="9221" max="9221" width="9.140625" style="1"/>
    <col min="9222" max="9222" width="10" style="1" customWidth="1"/>
    <col min="9223" max="9224" width="9.140625" style="1"/>
    <col min="9225" max="9225" width="11.85546875" style="1" customWidth="1"/>
    <col min="9226" max="9475" width="9.140625" style="1"/>
    <col min="9476" max="9476" width="10.140625" style="1" customWidth="1"/>
    <col min="9477" max="9477" width="9.140625" style="1"/>
    <col min="9478" max="9478" width="10" style="1" customWidth="1"/>
    <col min="9479" max="9480" width="9.140625" style="1"/>
    <col min="9481" max="9481" width="11.85546875" style="1" customWidth="1"/>
    <col min="9482" max="9731" width="9.140625" style="1"/>
    <col min="9732" max="9732" width="10.140625" style="1" customWidth="1"/>
    <col min="9733" max="9733" width="9.140625" style="1"/>
    <col min="9734" max="9734" width="10" style="1" customWidth="1"/>
    <col min="9735" max="9736" width="9.140625" style="1"/>
    <col min="9737" max="9737" width="11.85546875" style="1" customWidth="1"/>
    <col min="9738" max="9987" width="9.140625" style="1"/>
    <col min="9988" max="9988" width="10.140625" style="1" customWidth="1"/>
    <col min="9989" max="9989" width="9.140625" style="1"/>
    <col min="9990" max="9990" width="10" style="1" customWidth="1"/>
    <col min="9991" max="9992" width="9.140625" style="1"/>
    <col min="9993" max="9993" width="11.85546875" style="1" customWidth="1"/>
    <col min="9994" max="10243" width="9.140625" style="1"/>
    <col min="10244" max="10244" width="10.140625" style="1" customWidth="1"/>
    <col min="10245" max="10245" width="9.140625" style="1"/>
    <col min="10246" max="10246" width="10" style="1" customWidth="1"/>
    <col min="10247" max="10248" width="9.140625" style="1"/>
    <col min="10249" max="10249" width="11.85546875" style="1" customWidth="1"/>
    <col min="10250" max="10499" width="9.140625" style="1"/>
    <col min="10500" max="10500" width="10.140625" style="1" customWidth="1"/>
    <col min="10501" max="10501" width="9.140625" style="1"/>
    <col min="10502" max="10502" width="10" style="1" customWidth="1"/>
    <col min="10503" max="10504" width="9.140625" style="1"/>
    <col min="10505" max="10505" width="11.85546875" style="1" customWidth="1"/>
    <col min="10506" max="10755" width="9.140625" style="1"/>
    <col min="10756" max="10756" width="10.140625" style="1" customWidth="1"/>
    <col min="10757" max="10757" width="9.140625" style="1"/>
    <col min="10758" max="10758" width="10" style="1" customWidth="1"/>
    <col min="10759" max="10760" width="9.140625" style="1"/>
    <col min="10761" max="10761" width="11.85546875" style="1" customWidth="1"/>
    <col min="10762" max="11011" width="9.140625" style="1"/>
    <col min="11012" max="11012" width="10.140625" style="1" customWidth="1"/>
    <col min="11013" max="11013" width="9.140625" style="1"/>
    <col min="11014" max="11014" width="10" style="1" customWidth="1"/>
    <col min="11015" max="11016" width="9.140625" style="1"/>
    <col min="11017" max="11017" width="11.85546875" style="1" customWidth="1"/>
    <col min="11018" max="11267" width="9.140625" style="1"/>
    <col min="11268" max="11268" width="10.140625" style="1" customWidth="1"/>
    <col min="11269" max="11269" width="9.140625" style="1"/>
    <col min="11270" max="11270" width="10" style="1" customWidth="1"/>
    <col min="11271" max="11272" width="9.140625" style="1"/>
    <col min="11273" max="11273" width="11.85546875" style="1" customWidth="1"/>
    <col min="11274" max="11523" width="9.140625" style="1"/>
    <col min="11524" max="11524" width="10.140625" style="1" customWidth="1"/>
    <col min="11525" max="11525" width="9.140625" style="1"/>
    <col min="11526" max="11526" width="10" style="1" customWidth="1"/>
    <col min="11527" max="11528" width="9.140625" style="1"/>
    <col min="11529" max="11529" width="11.85546875" style="1" customWidth="1"/>
    <col min="11530" max="11779" width="9.140625" style="1"/>
    <col min="11780" max="11780" width="10.140625" style="1" customWidth="1"/>
    <col min="11781" max="11781" width="9.140625" style="1"/>
    <col min="11782" max="11782" width="10" style="1" customWidth="1"/>
    <col min="11783" max="11784" width="9.140625" style="1"/>
    <col min="11785" max="11785" width="11.85546875" style="1" customWidth="1"/>
    <col min="11786" max="12035" width="9.140625" style="1"/>
    <col min="12036" max="12036" width="10.140625" style="1" customWidth="1"/>
    <col min="12037" max="12037" width="9.140625" style="1"/>
    <col min="12038" max="12038" width="10" style="1" customWidth="1"/>
    <col min="12039" max="12040" width="9.140625" style="1"/>
    <col min="12041" max="12041" width="11.85546875" style="1" customWidth="1"/>
    <col min="12042" max="12291" width="9.140625" style="1"/>
    <col min="12292" max="12292" width="10.140625" style="1" customWidth="1"/>
    <col min="12293" max="12293" width="9.140625" style="1"/>
    <col min="12294" max="12294" width="10" style="1" customWidth="1"/>
    <col min="12295" max="12296" width="9.140625" style="1"/>
    <col min="12297" max="12297" width="11.85546875" style="1" customWidth="1"/>
    <col min="12298" max="12547" width="9.140625" style="1"/>
    <col min="12548" max="12548" width="10.140625" style="1" customWidth="1"/>
    <col min="12549" max="12549" width="9.140625" style="1"/>
    <col min="12550" max="12550" width="10" style="1" customWidth="1"/>
    <col min="12551" max="12552" width="9.140625" style="1"/>
    <col min="12553" max="12553" width="11.85546875" style="1" customWidth="1"/>
    <col min="12554" max="12803" width="9.140625" style="1"/>
    <col min="12804" max="12804" width="10.140625" style="1" customWidth="1"/>
    <col min="12805" max="12805" width="9.140625" style="1"/>
    <col min="12806" max="12806" width="10" style="1" customWidth="1"/>
    <col min="12807" max="12808" width="9.140625" style="1"/>
    <col min="12809" max="12809" width="11.85546875" style="1" customWidth="1"/>
    <col min="12810" max="13059" width="9.140625" style="1"/>
    <col min="13060" max="13060" width="10.140625" style="1" customWidth="1"/>
    <col min="13061" max="13061" width="9.140625" style="1"/>
    <col min="13062" max="13062" width="10" style="1" customWidth="1"/>
    <col min="13063" max="13064" width="9.140625" style="1"/>
    <col min="13065" max="13065" width="11.85546875" style="1" customWidth="1"/>
    <col min="13066" max="13315" width="9.140625" style="1"/>
    <col min="13316" max="13316" width="10.140625" style="1" customWidth="1"/>
    <col min="13317" max="13317" width="9.140625" style="1"/>
    <col min="13318" max="13318" width="10" style="1" customWidth="1"/>
    <col min="13319" max="13320" width="9.140625" style="1"/>
    <col min="13321" max="13321" width="11.85546875" style="1" customWidth="1"/>
    <col min="13322" max="13571" width="9.140625" style="1"/>
    <col min="13572" max="13572" width="10.140625" style="1" customWidth="1"/>
    <col min="13573" max="13573" width="9.140625" style="1"/>
    <col min="13574" max="13574" width="10" style="1" customWidth="1"/>
    <col min="13575" max="13576" width="9.140625" style="1"/>
    <col min="13577" max="13577" width="11.85546875" style="1" customWidth="1"/>
    <col min="13578" max="13827" width="9.140625" style="1"/>
    <col min="13828" max="13828" width="10.140625" style="1" customWidth="1"/>
    <col min="13829" max="13829" width="9.140625" style="1"/>
    <col min="13830" max="13830" width="10" style="1" customWidth="1"/>
    <col min="13831" max="13832" width="9.140625" style="1"/>
    <col min="13833" max="13833" width="11.85546875" style="1" customWidth="1"/>
    <col min="13834" max="14083" width="9.140625" style="1"/>
    <col min="14084" max="14084" width="10.140625" style="1" customWidth="1"/>
    <col min="14085" max="14085" width="9.140625" style="1"/>
    <col min="14086" max="14086" width="10" style="1" customWidth="1"/>
    <col min="14087" max="14088" width="9.140625" style="1"/>
    <col min="14089" max="14089" width="11.85546875" style="1" customWidth="1"/>
    <col min="14090" max="14339" width="9.140625" style="1"/>
    <col min="14340" max="14340" width="10.140625" style="1" customWidth="1"/>
    <col min="14341" max="14341" width="9.140625" style="1"/>
    <col min="14342" max="14342" width="10" style="1" customWidth="1"/>
    <col min="14343" max="14344" width="9.140625" style="1"/>
    <col min="14345" max="14345" width="11.85546875" style="1" customWidth="1"/>
    <col min="14346" max="14595" width="9.140625" style="1"/>
    <col min="14596" max="14596" width="10.140625" style="1" customWidth="1"/>
    <col min="14597" max="14597" width="9.140625" style="1"/>
    <col min="14598" max="14598" width="10" style="1" customWidth="1"/>
    <col min="14599" max="14600" width="9.140625" style="1"/>
    <col min="14601" max="14601" width="11.85546875" style="1" customWidth="1"/>
    <col min="14602" max="14851" width="9.140625" style="1"/>
    <col min="14852" max="14852" width="10.140625" style="1" customWidth="1"/>
    <col min="14853" max="14853" width="9.140625" style="1"/>
    <col min="14854" max="14854" width="10" style="1" customWidth="1"/>
    <col min="14855" max="14856" width="9.140625" style="1"/>
    <col min="14857" max="14857" width="11.85546875" style="1" customWidth="1"/>
    <col min="14858" max="15107" width="9.140625" style="1"/>
    <col min="15108" max="15108" width="10.140625" style="1" customWidth="1"/>
    <col min="15109" max="15109" width="9.140625" style="1"/>
    <col min="15110" max="15110" width="10" style="1" customWidth="1"/>
    <col min="15111" max="15112" width="9.140625" style="1"/>
    <col min="15113" max="15113" width="11.85546875" style="1" customWidth="1"/>
    <col min="15114" max="15363" width="9.140625" style="1"/>
    <col min="15364" max="15364" width="10.140625" style="1" customWidth="1"/>
    <col min="15365" max="15365" width="9.140625" style="1"/>
    <col min="15366" max="15366" width="10" style="1" customWidth="1"/>
    <col min="15367" max="15368" width="9.140625" style="1"/>
    <col min="15369" max="15369" width="11.85546875" style="1" customWidth="1"/>
    <col min="15370" max="15619" width="9.140625" style="1"/>
    <col min="15620" max="15620" width="10.140625" style="1" customWidth="1"/>
    <col min="15621" max="15621" width="9.140625" style="1"/>
    <col min="15622" max="15622" width="10" style="1" customWidth="1"/>
    <col min="15623" max="15624" width="9.140625" style="1"/>
    <col min="15625" max="15625" width="11.85546875" style="1" customWidth="1"/>
    <col min="15626" max="15875" width="9.140625" style="1"/>
    <col min="15876" max="15876" width="10.140625" style="1" customWidth="1"/>
    <col min="15877" max="15877" width="9.140625" style="1"/>
    <col min="15878" max="15878" width="10" style="1" customWidth="1"/>
    <col min="15879" max="15880" width="9.140625" style="1"/>
    <col min="15881" max="15881" width="11.85546875" style="1" customWidth="1"/>
    <col min="15882" max="16131" width="9.140625" style="1"/>
    <col min="16132" max="16132" width="10.140625" style="1" customWidth="1"/>
    <col min="16133" max="16133" width="9.140625" style="1"/>
    <col min="16134" max="16134" width="10" style="1" customWidth="1"/>
    <col min="16135" max="16136" width="9.140625" style="1"/>
    <col min="16137" max="16137" width="11.85546875" style="1" customWidth="1"/>
    <col min="16138" max="16384" width="9.140625" style="1"/>
  </cols>
  <sheetData>
    <row r="1" spans="1:9" ht="15.75">
      <c r="A1" s="5"/>
      <c r="B1" s="6"/>
      <c r="C1" s="6"/>
      <c r="D1" s="6"/>
      <c r="E1" s="6"/>
      <c r="F1" s="2"/>
      <c r="G1" s="2"/>
      <c r="H1" s="2"/>
      <c r="I1" s="2"/>
    </row>
    <row r="2" spans="1:9" ht="15">
      <c r="A2" s="2"/>
      <c r="B2" s="2"/>
      <c r="C2" s="2"/>
      <c r="D2" s="2"/>
      <c r="E2" s="2"/>
      <c r="F2" s="2"/>
      <c r="G2" s="2"/>
      <c r="H2" s="2"/>
      <c r="I2" s="2"/>
    </row>
    <row r="3" spans="1:9" ht="15">
      <c r="A3" s="2"/>
      <c r="B3" s="2"/>
      <c r="C3" s="2"/>
      <c r="D3" s="2"/>
      <c r="E3" s="2"/>
      <c r="F3" s="2"/>
      <c r="G3" s="2"/>
      <c r="H3" s="2"/>
      <c r="I3" s="2"/>
    </row>
    <row r="4" spans="1:9" ht="15">
      <c r="A4" s="2"/>
      <c r="B4" s="2"/>
      <c r="C4" s="2"/>
      <c r="D4" s="2"/>
      <c r="E4" s="2"/>
      <c r="F4" s="2"/>
      <c r="G4" s="2"/>
      <c r="H4" s="2"/>
      <c r="I4" s="2"/>
    </row>
    <row r="5" spans="1:9" ht="15">
      <c r="A5" s="2"/>
      <c r="B5" s="2"/>
      <c r="C5" s="2"/>
      <c r="D5" s="2"/>
      <c r="E5" s="2"/>
      <c r="F5" s="2"/>
      <c r="G5" s="2"/>
      <c r="H5" s="2"/>
      <c r="I5" s="2"/>
    </row>
    <row r="6" spans="1:9" ht="15">
      <c r="A6" s="2"/>
      <c r="B6" s="2"/>
      <c r="C6" s="2"/>
      <c r="D6" s="2"/>
      <c r="E6" s="2"/>
      <c r="F6" s="2"/>
      <c r="G6" s="2"/>
      <c r="H6" s="2"/>
      <c r="I6" s="2"/>
    </row>
    <row r="7" spans="1:9">
      <c r="A7" s="83" t="s">
        <v>267</v>
      </c>
      <c r="B7" s="83"/>
      <c r="C7" s="83"/>
      <c r="D7" s="83"/>
      <c r="E7" s="83"/>
      <c r="F7" s="83"/>
      <c r="G7" s="83"/>
      <c r="H7" s="83"/>
      <c r="I7" s="83"/>
    </row>
    <row r="8" spans="1:9">
      <c r="A8" s="83"/>
      <c r="B8" s="83"/>
      <c r="C8" s="83"/>
      <c r="D8" s="83"/>
      <c r="E8" s="83"/>
      <c r="F8" s="83"/>
      <c r="G8" s="83"/>
      <c r="H8" s="83"/>
      <c r="I8" s="83"/>
    </row>
    <row r="9" spans="1:9">
      <c r="A9" s="83"/>
      <c r="B9" s="83"/>
      <c r="C9" s="83"/>
      <c r="D9" s="83"/>
      <c r="E9" s="83"/>
      <c r="F9" s="83"/>
      <c r="G9" s="83"/>
      <c r="H9" s="83"/>
      <c r="I9" s="83"/>
    </row>
    <row r="10" spans="1:9" ht="18.75">
      <c r="A10" s="3"/>
      <c r="B10" s="3"/>
      <c r="C10" s="3"/>
      <c r="D10" s="3"/>
      <c r="E10" s="3"/>
      <c r="F10" s="3"/>
      <c r="G10" s="3"/>
      <c r="H10" s="3"/>
      <c r="I10" s="3"/>
    </row>
    <row r="11" spans="1:9" ht="15" customHeight="1">
      <c r="A11" s="84" t="s">
        <v>262</v>
      </c>
      <c r="B11" s="84"/>
      <c r="C11" s="84"/>
      <c r="D11" s="84"/>
      <c r="E11" s="84"/>
      <c r="F11" s="84"/>
      <c r="G11" s="84"/>
      <c r="H11" s="84"/>
      <c r="I11" s="84"/>
    </row>
    <row r="12" spans="1:9" ht="12.75" customHeight="1">
      <c r="A12" s="84"/>
      <c r="B12" s="84"/>
      <c r="C12" s="84"/>
      <c r="D12" s="84"/>
      <c r="E12" s="84"/>
      <c r="F12" s="84"/>
      <c r="G12" s="84"/>
      <c r="H12" s="84"/>
      <c r="I12" s="84"/>
    </row>
    <row r="13" spans="1:9" ht="12.75" customHeight="1">
      <c r="A13" s="84"/>
      <c r="B13" s="84"/>
      <c r="C13" s="84"/>
      <c r="D13" s="84"/>
      <c r="E13" s="84"/>
      <c r="F13" s="84"/>
      <c r="G13" s="84"/>
      <c r="H13" s="84"/>
      <c r="I13" s="84"/>
    </row>
    <row r="14" spans="1:9" ht="12.75" customHeight="1">
      <c r="A14" s="84" t="s">
        <v>263</v>
      </c>
      <c r="B14" s="84"/>
      <c r="C14" s="84"/>
      <c r="D14" s="84"/>
      <c r="E14" s="84"/>
      <c r="F14" s="84"/>
      <c r="G14" s="84"/>
      <c r="H14" s="84"/>
      <c r="I14" s="84"/>
    </row>
    <row r="15" spans="1:9" ht="12.75" customHeight="1">
      <c r="A15" s="84"/>
      <c r="B15" s="84"/>
      <c r="C15" s="84"/>
      <c r="D15" s="84"/>
      <c r="E15" s="84"/>
      <c r="F15" s="84"/>
      <c r="G15" s="84"/>
      <c r="H15" s="84"/>
      <c r="I15" s="84"/>
    </row>
    <row r="16" spans="1:9" ht="15" customHeight="1">
      <c r="A16" s="84"/>
      <c r="B16" s="84"/>
      <c r="C16" s="84"/>
      <c r="D16" s="84"/>
      <c r="E16" s="84"/>
      <c r="F16" s="84"/>
      <c r="G16" s="84"/>
      <c r="H16" s="84"/>
      <c r="I16" s="84"/>
    </row>
    <row r="17" spans="1:9" ht="15">
      <c r="A17" s="85" t="s">
        <v>264</v>
      </c>
      <c r="B17" s="85"/>
      <c r="C17" s="85"/>
      <c r="D17" s="85"/>
      <c r="E17" s="85"/>
      <c r="F17" s="85"/>
      <c r="G17" s="85"/>
      <c r="H17" s="85"/>
      <c r="I17" s="85"/>
    </row>
    <row r="18" spans="1:9" ht="15">
      <c r="A18" s="85"/>
      <c r="B18" s="85"/>
      <c r="C18" s="85"/>
      <c r="D18" s="85"/>
      <c r="E18" s="85"/>
      <c r="F18" s="85"/>
      <c r="G18" s="85"/>
      <c r="H18" s="85"/>
      <c r="I18" s="85"/>
    </row>
    <row r="19" spans="1:9" ht="15">
      <c r="A19" s="2"/>
      <c r="B19" s="2"/>
      <c r="C19" s="2"/>
      <c r="D19" s="2"/>
      <c r="E19" s="2"/>
      <c r="F19" s="2"/>
      <c r="G19" s="2"/>
      <c r="H19" s="2"/>
      <c r="I19" s="2"/>
    </row>
    <row r="20" spans="1:9" ht="15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86" t="s">
        <v>266</v>
      </c>
      <c r="B21" s="87"/>
      <c r="C21" s="87"/>
      <c r="D21" s="87"/>
      <c r="E21" s="87"/>
      <c r="F21" s="87"/>
      <c r="G21" s="87"/>
      <c r="H21" s="87"/>
      <c r="I21" s="88"/>
    </row>
    <row r="22" spans="1:9">
      <c r="A22" s="89"/>
      <c r="B22" s="90"/>
      <c r="C22" s="90"/>
      <c r="D22" s="90"/>
      <c r="E22" s="90"/>
      <c r="F22" s="90"/>
      <c r="G22" s="90"/>
      <c r="H22" s="90"/>
      <c r="I22" s="91"/>
    </row>
    <row r="23" spans="1:9">
      <c r="A23" s="92"/>
      <c r="B23" s="93"/>
      <c r="C23" s="93"/>
      <c r="D23" s="93"/>
      <c r="E23" s="93"/>
      <c r="F23" s="93"/>
      <c r="G23" s="93"/>
      <c r="H23" s="93"/>
      <c r="I23" s="94"/>
    </row>
    <row r="24" spans="1:9" ht="15">
      <c r="A24" s="2"/>
      <c r="B24" s="2"/>
      <c r="C24" s="2"/>
      <c r="D24" s="2"/>
      <c r="E24" s="2"/>
      <c r="F24" s="2"/>
      <c r="G24" s="2"/>
      <c r="H24" s="2"/>
      <c r="I24" s="2"/>
    </row>
    <row r="25" spans="1:9" ht="15.75">
      <c r="A25" s="2"/>
      <c r="B25" s="2"/>
      <c r="C25" s="2"/>
      <c r="D25" s="2"/>
      <c r="E25" s="2"/>
      <c r="F25" s="4"/>
      <c r="G25" s="2"/>
      <c r="H25" s="2"/>
      <c r="I25" s="2"/>
    </row>
    <row r="26" spans="1:9" ht="15">
      <c r="A26" s="2"/>
      <c r="B26" s="2"/>
      <c r="C26" s="2"/>
      <c r="D26" s="2"/>
      <c r="E26" s="2"/>
      <c r="F26" s="2"/>
      <c r="G26" s="2"/>
      <c r="H26" s="2"/>
      <c r="I26" s="2"/>
    </row>
    <row r="27" spans="1:9" ht="15">
      <c r="A27" s="2"/>
      <c r="B27" s="2"/>
      <c r="C27" s="2"/>
      <c r="D27" s="2"/>
      <c r="E27" s="2"/>
      <c r="F27" s="2"/>
      <c r="G27" s="2"/>
      <c r="H27" s="2"/>
      <c r="I27" s="2"/>
    </row>
    <row r="28" spans="1:9" ht="15">
      <c r="A28" s="2"/>
      <c r="B28" s="2"/>
      <c r="C28" s="2"/>
      <c r="D28" s="2"/>
      <c r="E28" s="2"/>
      <c r="F28" s="2"/>
      <c r="G28" s="2"/>
      <c r="H28" s="2"/>
      <c r="I28" s="2"/>
    </row>
    <row r="29" spans="1:9" ht="15">
      <c r="A29" s="2"/>
      <c r="B29" s="2"/>
      <c r="C29" s="2"/>
      <c r="D29" s="2"/>
      <c r="E29" s="2"/>
      <c r="F29" s="2"/>
      <c r="G29" s="2"/>
      <c r="H29" s="2"/>
      <c r="I29" s="2"/>
    </row>
    <row r="30" spans="1:9" ht="15">
      <c r="A30" s="2"/>
      <c r="B30" s="2"/>
      <c r="C30" s="2"/>
      <c r="D30" s="2"/>
      <c r="E30" s="2"/>
      <c r="F30" s="2"/>
      <c r="G30" s="2"/>
      <c r="H30" s="2"/>
      <c r="I30" s="2"/>
    </row>
    <row r="31" spans="1:9" ht="15">
      <c r="A31" s="2"/>
      <c r="B31" s="2"/>
      <c r="C31" s="2"/>
      <c r="D31" s="2"/>
      <c r="E31" s="2"/>
      <c r="F31" s="2"/>
      <c r="G31" s="2"/>
      <c r="H31" s="2"/>
      <c r="I31" s="2"/>
    </row>
    <row r="32" spans="1:9" ht="15">
      <c r="A32" s="2"/>
      <c r="B32" s="2"/>
      <c r="C32" s="2"/>
      <c r="D32" s="2"/>
      <c r="E32" s="2"/>
      <c r="F32" s="2"/>
      <c r="G32" s="2"/>
      <c r="H32" s="2"/>
      <c r="I32" s="2"/>
    </row>
    <row r="33" spans="1:9" ht="15">
      <c r="A33" s="2"/>
      <c r="B33" s="2"/>
      <c r="C33" s="2"/>
      <c r="D33" s="2"/>
      <c r="E33" s="2"/>
      <c r="F33" s="2"/>
      <c r="G33" s="2"/>
      <c r="H33" s="2"/>
      <c r="I33" s="2"/>
    </row>
    <row r="34" spans="1:9" ht="18.75" customHeight="1">
      <c r="A34" s="83" t="s">
        <v>265</v>
      </c>
      <c r="B34" s="83"/>
      <c r="C34" s="83"/>
      <c r="D34" s="83"/>
      <c r="E34" s="83"/>
      <c r="F34" s="83"/>
      <c r="G34" s="83"/>
      <c r="H34" s="83"/>
      <c r="I34" s="83"/>
    </row>
    <row r="35" spans="1:9" ht="18.75" customHeight="1">
      <c r="A35" s="83"/>
      <c r="B35" s="83"/>
      <c r="C35" s="83"/>
      <c r="D35" s="83"/>
      <c r="E35" s="83"/>
      <c r="F35" s="83"/>
      <c r="G35" s="83"/>
      <c r="H35" s="83"/>
      <c r="I35" s="83"/>
    </row>
  </sheetData>
  <sheetProtection password="9F21" sheet="1" objects="1" scenarios="1" selectLockedCells="1" selectUnlockedCells="1"/>
  <mergeCells count="7">
    <mergeCell ref="A34:I35"/>
    <mergeCell ref="A7:I9"/>
    <mergeCell ref="A11:I13"/>
    <mergeCell ref="A17:I17"/>
    <mergeCell ref="A18:I18"/>
    <mergeCell ref="A21:I23"/>
    <mergeCell ref="A14:I16"/>
  </mergeCells>
  <pageMargins left="0.75" right="0.75" top="1" bottom="1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zoomScale="90" zoomScaleNormal="90" workbookViewId="0">
      <selection activeCell="H12" sqref="H12"/>
    </sheetView>
  </sheetViews>
  <sheetFormatPr defaultRowHeight="15"/>
  <cols>
    <col min="1" max="1" width="5.570312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9" ht="18.75" customHeight="1">
      <c r="A1" s="104" t="s">
        <v>383</v>
      </c>
      <c r="B1" s="105"/>
      <c r="C1" s="105"/>
      <c r="D1" s="105"/>
      <c r="E1" s="105"/>
      <c r="F1" s="105"/>
      <c r="G1" s="105"/>
      <c r="H1" s="106"/>
      <c r="I1" s="78"/>
    </row>
    <row r="2" spans="1:9" ht="18.75" customHeight="1">
      <c r="A2" s="101" t="s">
        <v>380</v>
      </c>
      <c r="B2" s="102"/>
      <c r="C2" s="102"/>
      <c r="D2" s="102"/>
      <c r="E2" s="102"/>
      <c r="F2" s="102"/>
      <c r="G2" s="102"/>
      <c r="H2" s="103"/>
      <c r="I2" s="78"/>
    </row>
    <row r="3" spans="1:9" s="42" customFormat="1">
      <c r="A3" s="95" t="s">
        <v>381</v>
      </c>
      <c r="B3" s="96"/>
      <c r="C3" s="96"/>
      <c r="D3" s="96"/>
      <c r="E3" s="96"/>
      <c r="F3" s="96"/>
      <c r="G3" s="96"/>
      <c r="H3" s="97"/>
      <c r="I3" s="79"/>
    </row>
    <row r="4" spans="1:9" s="42" customFormat="1">
      <c r="A4" s="95"/>
      <c r="B4" s="96"/>
      <c r="C4" s="96"/>
      <c r="D4" s="96"/>
      <c r="E4" s="96"/>
      <c r="F4" s="96"/>
      <c r="G4" s="96"/>
      <c r="H4" s="97"/>
      <c r="I4" s="79"/>
    </row>
    <row r="5" spans="1:9" s="42" customFormat="1" ht="20.25" customHeight="1">
      <c r="A5" s="95" t="s">
        <v>382</v>
      </c>
      <c r="B5" s="96"/>
      <c r="C5" s="96"/>
      <c r="D5" s="96"/>
      <c r="E5" s="96"/>
      <c r="F5" s="96"/>
      <c r="G5" s="96"/>
      <c r="H5" s="97"/>
      <c r="I5" s="79"/>
    </row>
    <row r="6" spans="1:9" s="42" customFormat="1">
      <c r="A6" s="95"/>
      <c r="B6" s="96"/>
      <c r="C6" s="96"/>
      <c r="D6" s="96"/>
      <c r="E6" s="96"/>
      <c r="F6" s="96"/>
      <c r="G6" s="96"/>
      <c r="H6" s="97"/>
      <c r="I6" s="79"/>
    </row>
    <row r="7" spans="1:9" s="43" customFormat="1" ht="17.25" customHeight="1" thickBot="1">
      <c r="A7" s="98"/>
      <c r="B7" s="99"/>
      <c r="C7" s="99"/>
      <c r="D7" s="99"/>
      <c r="E7" s="99"/>
      <c r="F7" s="99"/>
      <c r="G7" s="99"/>
      <c r="H7" s="100"/>
      <c r="I7" s="81"/>
    </row>
    <row r="8" spans="1:9" s="43" customFormat="1">
      <c r="A8" s="80"/>
      <c r="B8" s="80"/>
      <c r="C8" s="80"/>
      <c r="D8" s="80"/>
      <c r="E8" s="80"/>
      <c r="F8" s="80"/>
      <c r="G8" s="80"/>
      <c r="H8" s="80"/>
      <c r="I8" s="81"/>
    </row>
    <row r="9" spans="1:9" s="43" customFormat="1">
      <c r="A9" s="80"/>
      <c r="B9" s="80"/>
      <c r="C9" s="80"/>
      <c r="D9" s="80"/>
      <c r="E9" s="80"/>
      <c r="F9" s="80"/>
      <c r="G9" s="80"/>
      <c r="H9" s="80"/>
      <c r="I9" s="81"/>
    </row>
    <row r="10" spans="1:9" s="43" customFormat="1">
      <c r="A10" s="82"/>
      <c r="B10" s="82"/>
      <c r="C10" s="82"/>
      <c r="D10" s="82"/>
      <c r="E10" s="82"/>
      <c r="F10" s="82"/>
      <c r="G10" s="82"/>
      <c r="H10" s="82"/>
      <c r="I10" s="81"/>
    </row>
    <row r="11" spans="1:9">
      <c r="A11" s="78"/>
      <c r="B11" s="78"/>
      <c r="C11" s="78"/>
      <c r="D11" s="78"/>
      <c r="E11" s="78"/>
      <c r="F11" s="78"/>
      <c r="G11" s="78"/>
      <c r="H11" s="78"/>
      <c r="I11" s="78"/>
    </row>
    <row r="12" spans="1:9">
      <c r="A12" s="78"/>
      <c r="B12" s="78"/>
      <c r="C12" s="78"/>
      <c r="D12" s="78"/>
      <c r="E12" s="78"/>
      <c r="F12" s="78"/>
      <c r="G12" s="78"/>
      <c r="H12" s="78"/>
      <c r="I12" s="78"/>
    </row>
    <row r="13" spans="1:9" ht="19.5" customHeight="1">
      <c r="A13" s="76"/>
      <c r="B13" s="76"/>
      <c r="C13" s="76"/>
      <c r="D13" s="76"/>
      <c r="E13" s="76"/>
      <c r="F13" s="76"/>
      <c r="G13" s="76"/>
      <c r="H13" s="76"/>
      <c r="I13" s="78"/>
    </row>
    <row r="14" spans="1:9" ht="18.75" customHeight="1">
      <c r="A14" s="76"/>
      <c r="B14" s="76"/>
      <c r="C14" s="76"/>
      <c r="D14" s="76"/>
      <c r="E14" s="76"/>
      <c r="F14" s="76"/>
      <c r="G14" s="76"/>
      <c r="H14" s="76"/>
      <c r="I14" s="78"/>
    </row>
    <row r="15" spans="1:9">
      <c r="A15" s="77"/>
      <c r="B15" s="77"/>
      <c r="C15" s="77"/>
      <c r="D15" s="77"/>
      <c r="E15" s="77"/>
      <c r="F15" s="77"/>
      <c r="G15" s="77"/>
      <c r="H15" s="77"/>
      <c r="I15" s="78"/>
    </row>
    <row r="16" spans="1:9">
      <c r="A16" s="77"/>
      <c r="B16" s="77"/>
      <c r="C16" s="77"/>
      <c r="D16" s="77"/>
      <c r="E16" s="77"/>
      <c r="F16" s="77"/>
      <c r="G16" s="77"/>
      <c r="H16" s="77"/>
      <c r="I16" s="78"/>
    </row>
    <row r="17" spans="1:9">
      <c r="A17" s="80"/>
      <c r="B17" s="80"/>
      <c r="C17" s="80"/>
      <c r="D17" s="80"/>
      <c r="E17" s="80"/>
      <c r="F17" s="80"/>
      <c r="G17" s="80"/>
      <c r="H17" s="80"/>
      <c r="I17" s="78"/>
    </row>
    <row r="18" spans="1:9">
      <c r="A18" s="80"/>
      <c r="B18" s="80"/>
      <c r="C18" s="80"/>
      <c r="D18" s="80"/>
      <c r="E18" s="80"/>
      <c r="F18" s="80"/>
      <c r="G18" s="80"/>
      <c r="H18" s="80"/>
      <c r="I18" s="78"/>
    </row>
    <row r="19" spans="1:9">
      <c r="A19" s="80"/>
      <c r="B19" s="80"/>
      <c r="C19" s="80"/>
      <c r="D19" s="80"/>
      <c r="E19" s="80"/>
      <c r="F19" s="80"/>
      <c r="G19" s="80"/>
      <c r="H19" s="80"/>
      <c r="I19" s="78"/>
    </row>
    <row r="20" spans="1:9">
      <c r="A20" s="82"/>
      <c r="B20" s="82"/>
      <c r="C20" s="82"/>
      <c r="D20" s="82"/>
      <c r="E20" s="82"/>
      <c r="F20" s="82"/>
      <c r="G20" s="82"/>
      <c r="H20" s="82"/>
      <c r="I20" s="78"/>
    </row>
    <row r="21" spans="1:9">
      <c r="A21" s="78"/>
      <c r="B21" s="78"/>
      <c r="C21" s="78"/>
      <c r="D21" s="78"/>
      <c r="E21" s="78"/>
      <c r="F21" s="78"/>
      <c r="G21" s="78"/>
      <c r="H21" s="78"/>
      <c r="I21" s="78"/>
    </row>
    <row r="22" spans="1:9">
      <c r="A22" s="78"/>
      <c r="B22" s="78"/>
      <c r="C22" s="78"/>
      <c r="D22" s="78"/>
      <c r="E22" s="78"/>
      <c r="F22" s="78"/>
      <c r="G22" s="78"/>
      <c r="H22" s="78"/>
      <c r="I22" s="78"/>
    </row>
    <row r="23" spans="1:9" ht="21.75" customHeight="1">
      <c r="A23" s="76"/>
      <c r="B23" s="76"/>
      <c r="C23" s="76"/>
      <c r="D23" s="76"/>
      <c r="E23" s="76"/>
      <c r="F23" s="76"/>
      <c r="G23" s="76"/>
      <c r="H23" s="76"/>
      <c r="I23" s="78"/>
    </row>
    <row r="24" spans="1:9" ht="18.75" customHeight="1">
      <c r="A24" s="76"/>
      <c r="B24" s="76"/>
      <c r="C24" s="76"/>
      <c r="D24" s="76"/>
      <c r="E24" s="76"/>
      <c r="F24" s="76"/>
      <c r="G24" s="76"/>
      <c r="H24" s="76"/>
      <c r="I24" s="78"/>
    </row>
    <row r="25" spans="1:9">
      <c r="A25" s="77"/>
      <c r="B25" s="77"/>
      <c r="C25" s="77"/>
      <c r="D25" s="77"/>
      <c r="E25" s="77"/>
      <c r="F25" s="77"/>
      <c r="G25" s="77"/>
      <c r="H25" s="77"/>
      <c r="I25" s="78"/>
    </row>
    <row r="26" spans="1:9">
      <c r="A26" s="77"/>
      <c r="B26" s="77"/>
      <c r="C26" s="77"/>
      <c r="D26" s="77"/>
      <c r="E26" s="77"/>
      <c r="F26" s="77"/>
      <c r="G26" s="77"/>
      <c r="H26" s="77"/>
      <c r="I26" s="78"/>
    </row>
    <row r="27" spans="1:9">
      <c r="A27" s="80"/>
      <c r="B27" s="80"/>
      <c r="C27" s="80"/>
      <c r="D27" s="80"/>
      <c r="E27" s="80"/>
      <c r="F27" s="80"/>
      <c r="G27" s="80"/>
      <c r="H27" s="80"/>
      <c r="I27" s="78"/>
    </row>
    <row r="28" spans="1:9">
      <c r="A28" s="80"/>
      <c r="B28" s="80"/>
      <c r="C28" s="80"/>
      <c r="D28" s="80"/>
      <c r="E28" s="80"/>
      <c r="F28" s="80"/>
      <c r="G28" s="80"/>
      <c r="H28" s="80"/>
      <c r="I28" s="78"/>
    </row>
    <row r="29" spans="1:9">
      <c r="A29" s="80"/>
      <c r="B29" s="80"/>
      <c r="C29" s="80"/>
      <c r="D29" s="80"/>
      <c r="E29" s="80"/>
      <c r="F29" s="80"/>
      <c r="G29" s="80"/>
      <c r="H29" s="80"/>
      <c r="I29" s="78"/>
    </row>
    <row r="30" spans="1:9">
      <c r="A30" s="82"/>
      <c r="B30" s="82"/>
      <c r="C30" s="82"/>
      <c r="D30" s="82"/>
      <c r="E30" s="82"/>
      <c r="F30" s="82"/>
      <c r="G30" s="82"/>
      <c r="H30" s="82"/>
      <c r="I30" s="78"/>
    </row>
    <row r="31" spans="1:9">
      <c r="A31" s="78"/>
      <c r="B31" s="78"/>
      <c r="C31" s="78"/>
      <c r="D31" s="78"/>
      <c r="E31" s="78"/>
      <c r="F31" s="78"/>
      <c r="G31" s="78"/>
      <c r="H31" s="78"/>
      <c r="I31" s="78"/>
    </row>
  </sheetData>
  <mergeCells count="4">
    <mergeCell ref="A3:H4"/>
    <mergeCell ref="A5:H7"/>
    <mergeCell ref="A2:H2"/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zoomScale="90" zoomScaleNormal="90" workbookViewId="0">
      <selection activeCell="I15" sqref="I15"/>
    </sheetView>
  </sheetViews>
  <sheetFormatPr defaultRowHeight="15"/>
  <cols>
    <col min="1" max="1" width="5.570312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13" ht="18.75">
      <c r="A1" s="114" t="s">
        <v>373</v>
      </c>
      <c r="B1" s="115"/>
      <c r="C1" s="115"/>
      <c r="D1" s="115"/>
      <c r="E1" s="115"/>
      <c r="F1" s="115"/>
      <c r="G1" s="115"/>
      <c r="H1" s="116"/>
      <c r="I1" s="181" t="s">
        <v>384</v>
      </c>
      <c r="J1" s="182"/>
      <c r="K1" s="182"/>
      <c r="L1" s="182"/>
      <c r="M1" s="182"/>
    </row>
    <row r="2" spans="1:13" s="42" customFormat="1">
      <c r="A2" s="109" t="s">
        <v>0</v>
      </c>
      <c r="B2" s="110" t="s">
        <v>258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  <c r="I2" s="181"/>
      <c r="J2" s="182"/>
      <c r="K2" s="182"/>
      <c r="L2" s="182"/>
      <c r="M2" s="182"/>
    </row>
    <row r="3" spans="1:13" s="42" customFormat="1">
      <c r="A3" s="109"/>
      <c r="B3" s="111"/>
      <c r="C3" s="112"/>
      <c r="D3" s="112"/>
      <c r="E3" s="112"/>
      <c r="F3" s="112"/>
      <c r="G3" s="112"/>
      <c r="H3" s="113"/>
      <c r="I3" s="181"/>
      <c r="J3" s="182"/>
      <c r="K3" s="182"/>
      <c r="L3" s="182"/>
      <c r="M3" s="182"/>
    </row>
    <row r="4" spans="1:13" s="43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13" s="43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13" s="43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13" s="43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  <row r="9" spans="1:13" ht="15.75" thickBot="1"/>
    <row r="10" spans="1:13" ht="19.5" customHeight="1">
      <c r="A10" s="114" t="s">
        <v>374</v>
      </c>
      <c r="B10" s="115"/>
      <c r="C10" s="115"/>
      <c r="D10" s="115"/>
      <c r="E10" s="115"/>
      <c r="F10" s="115"/>
      <c r="G10" s="115"/>
      <c r="H10" s="116"/>
    </row>
    <row r="11" spans="1:13" ht="18.75" customHeight="1">
      <c r="A11" s="139"/>
      <c r="B11" s="93"/>
      <c r="C11" s="93"/>
      <c r="D11" s="93"/>
      <c r="E11" s="93"/>
      <c r="F11" s="93"/>
      <c r="G11" s="93"/>
      <c r="H11" s="140"/>
    </row>
    <row r="12" spans="1:13">
      <c r="A12" s="109" t="s">
        <v>0</v>
      </c>
      <c r="B12" s="110" t="s">
        <v>258</v>
      </c>
      <c r="C12" s="112" t="s">
        <v>261</v>
      </c>
      <c r="D12" s="112" t="s">
        <v>1</v>
      </c>
      <c r="E12" s="112" t="s">
        <v>2</v>
      </c>
      <c r="F12" s="112" t="s">
        <v>3</v>
      </c>
      <c r="G12" s="112" t="s">
        <v>4</v>
      </c>
      <c r="H12" s="113" t="s">
        <v>5</v>
      </c>
    </row>
    <row r="13" spans="1:13">
      <c r="A13" s="109"/>
      <c r="B13" s="111"/>
      <c r="C13" s="112"/>
      <c r="D13" s="112"/>
      <c r="E13" s="112"/>
      <c r="F13" s="112"/>
      <c r="G13" s="112"/>
      <c r="H13" s="113"/>
    </row>
    <row r="14" spans="1:13">
      <c r="A14" s="29"/>
      <c r="B14" s="24"/>
      <c r="C14" s="24"/>
      <c r="D14" s="24"/>
      <c r="E14" s="25"/>
      <c r="F14" s="25">
        <f>ROUND(D14*E14,2)</f>
        <v>0</v>
      </c>
      <c r="G14" s="24">
        <f>ROUND(F14*24%,2)</f>
        <v>0</v>
      </c>
      <c r="H14" s="26">
        <f>F14+G14</f>
        <v>0</v>
      </c>
    </row>
    <row r="15" spans="1:13">
      <c r="A15" s="29"/>
      <c r="B15" s="24"/>
      <c r="C15" s="24"/>
      <c r="D15" s="24"/>
      <c r="E15" s="24"/>
      <c r="F15" s="25">
        <f>ROUND(D15*E15,2)</f>
        <v>0</v>
      </c>
      <c r="G15" s="24">
        <f>ROUND(F15*24%,2)</f>
        <v>0</v>
      </c>
      <c r="H15" s="26">
        <f>F15+G15</f>
        <v>0</v>
      </c>
    </row>
    <row r="16" spans="1:13">
      <c r="A16" s="29"/>
      <c r="B16" s="24"/>
      <c r="C16" s="24"/>
      <c r="D16" s="24"/>
      <c r="E16" s="24"/>
      <c r="F16" s="25">
        <f>ROUND(D16*E16,2)</f>
        <v>0</v>
      </c>
      <c r="G16" s="24">
        <f>ROUND(F16*24%,2)</f>
        <v>0</v>
      </c>
      <c r="H16" s="26">
        <f>F16+G16</f>
        <v>0</v>
      </c>
    </row>
    <row r="17" spans="1:8" ht="15.75" thickBot="1">
      <c r="A17" s="107" t="s">
        <v>6</v>
      </c>
      <c r="B17" s="108"/>
      <c r="C17" s="27"/>
      <c r="D17" s="27"/>
      <c r="E17" s="27"/>
      <c r="F17" s="27">
        <f>SUM(F14:F16)</f>
        <v>0</v>
      </c>
      <c r="G17" s="27">
        <f>SUM(G14:G16)</f>
        <v>0</v>
      </c>
      <c r="H17" s="28">
        <f>SUM(H14:H16)</f>
        <v>0</v>
      </c>
    </row>
    <row r="19" spans="1:8" ht="15.75" thickBot="1"/>
    <row r="20" spans="1:8" ht="21.75" customHeight="1">
      <c r="A20" s="114" t="s">
        <v>375</v>
      </c>
      <c r="B20" s="115"/>
      <c r="C20" s="115"/>
      <c r="D20" s="115"/>
      <c r="E20" s="115"/>
      <c r="F20" s="115"/>
      <c r="G20" s="115"/>
      <c r="H20" s="116"/>
    </row>
    <row r="21" spans="1:8" ht="18.75" customHeight="1">
      <c r="A21" s="139"/>
      <c r="B21" s="93"/>
      <c r="C21" s="93"/>
      <c r="D21" s="93"/>
      <c r="E21" s="93"/>
      <c r="F21" s="93"/>
      <c r="G21" s="93"/>
      <c r="H21" s="140"/>
    </row>
    <row r="22" spans="1:8">
      <c r="A22" s="109" t="s">
        <v>0</v>
      </c>
      <c r="B22" s="110" t="s">
        <v>258</v>
      </c>
      <c r="C22" s="112" t="s">
        <v>261</v>
      </c>
      <c r="D22" s="112" t="s">
        <v>1</v>
      </c>
      <c r="E22" s="112" t="s">
        <v>2</v>
      </c>
      <c r="F22" s="112" t="s">
        <v>3</v>
      </c>
      <c r="G22" s="112" t="s">
        <v>4</v>
      </c>
      <c r="H22" s="113" t="s">
        <v>5</v>
      </c>
    </row>
    <row r="23" spans="1:8">
      <c r="A23" s="109"/>
      <c r="B23" s="111"/>
      <c r="C23" s="112"/>
      <c r="D23" s="112"/>
      <c r="E23" s="112"/>
      <c r="F23" s="112"/>
      <c r="G23" s="112"/>
      <c r="H23" s="113"/>
    </row>
    <row r="24" spans="1:8">
      <c r="A24" s="29"/>
      <c r="B24" s="24"/>
      <c r="C24" s="24"/>
      <c r="D24" s="24"/>
      <c r="E24" s="25"/>
      <c r="F24" s="25">
        <f>ROUND(D24*E24,2)</f>
        <v>0</v>
      </c>
      <c r="G24" s="24">
        <f>ROUND(F24*24%,2)</f>
        <v>0</v>
      </c>
      <c r="H24" s="26">
        <f>F24+G24</f>
        <v>0</v>
      </c>
    </row>
    <row r="25" spans="1:8">
      <c r="A25" s="29"/>
      <c r="B25" s="24"/>
      <c r="C25" s="24"/>
      <c r="D25" s="24"/>
      <c r="E25" s="24"/>
      <c r="F25" s="25">
        <f>ROUND(D25*E25,2)</f>
        <v>0</v>
      </c>
      <c r="G25" s="24">
        <f>ROUND(F25*24%,2)</f>
        <v>0</v>
      </c>
      <c r="H25" s="26">
        <f>F25+G25</f>
        <v>0</v>
      </c>
    </row>
    <row r="26" spans="1:8">
      <c r="A26" s="29"/>
      <c r="B26" s="24"/>
      <c r="C26" s="24"/>
      <c r="D26" s="24"/>
      <c r="E26" s="24"/>
      <c r="F26" s="25">
        <f>ROUND(D26*E26,2)</f>
        <v>0</v>
      </c>
      <c r="G26" s="24">
        <f>ROUND(F26*24%,2)</f>
        <v>0</v>
      </c>
      <c r="H26" s="26">
        <f>F26+G26</f>
        <v>0</v>
      </c>
    </row>
    <row r="27" spans="1:8" ht="15.75" thickBot="1">
      <c r="A27" s="107" t="s">
        <v>6</v>
      </c>
      <c r="B27" s="108"/>
      <c r="C27" s="27"/>
      <c r="D27" s="27"/>
      <c r="E27" s="27"/>
      <c r="F27" s="27">
        <f>SUM(F24:F26)</f>
        <v>0</v>
      </c>
      <c r="G27" s="27">
        <f>SUM(G24:G26)</f>
        <v>0</v>
      </c>
      <c r="H27" s="28">
        <f>SUM(H24:H26)</f>
        <v>0</v>
      </c>
    </row>
  </sheetData>
  <mergeCells count="31">
    <mergeCell ref="I1:M3"/>
    <mergeCell ref="B2:B3"/>
    <mergeCell ref="A1:H1"/>
    <mergeCell ref="A2:A3"/>
    <mergeCell ref="C2:C3"/>
    <mergeCell ref="D2:D3"/>
    <mergeCell ref="E2:E3"/>
    <mergeCell ref="F2:F3"/>
    <mergeCell ref="G2:G3"/>
    <mergeCell ref="H2:H3"/>
    <mergeCell ref="E12:E13"/>
    <mergeCell ref="F12:F13"/>
    <mergeCell ref="G12:G13"/>
    <mergeCell ref="H12:H13"/>
    <mergeCell ref="A7:B7"/>
    <mergeCell ref="A27:B27"/>
    <mergeCell ref="A10:H11"/>
    <mergeCell ref="A20:H21"/>
    <mergeCell ref="A17:B17"/>
    <mergeCell ref="A22:A23"/>
    <mergeCell ref="B22:B23"/>
    <mergeCell ref="C22:C23"/>
    <mergeCell ref="D22:D23"/>
    <mergeCell ref="E22:E23"/>
    <mergeCell ref="F22:F23"/>
    <mergeCell ref="G22:G23"/>
    <mergeCell ref="H22:H23"/>
    <mergeCell ref="A12:A13"/>
    <mergeCell ref="B12:B13"/>
    <mergeCell ref="C12:C13"/>
    <mergeCell ref="D12:D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1"/>
  <sheetViews>
    <sheetView zoomScale="90" zoomScaleNormal="90" zoomScaleSheetLayoutView="100" workbookViewId="0">
      <selection sqref="A1:H145"/>
    </sheetView>
  </sheetViews>
  <sheetFormatPr defaultRowHeight="15"/>
  <cols>
    <col min="1" max="1" width="11.140625" style="14" customWidth="1"/>
    <col min="2" max="2" width="22.5703125" style="14" customWidth="1"/>
    <col min="3" max="3" width="12.42578125" style="14" customWidth="1"/>
    <col min="4" max="4" width="36.140625" style="50" customWidth="1"/>
    <col min="5" max="5" width="12" style="14" customWidth="1"/>
    <col min="6" max="6" width="11.85546875" style="14" customWidth="1"/>
    <col min="7" max="7" width="11.140625" style="14" customWidth="1"/>
    <col min="8" max="8" width="11.85546875" style="14" customWidth="1"/>
    <col min="9" max="246" width="9.140625" style="14"/>
    <col min="247" max="247" width="9.42578125" style="14" customWidth="1"/>
    <col min="248" max="248" width="16.42578125" style="14" customWidth="1"/>
    <col min="249" max="249" width="9.140625" style="14"/>
    <col min="250" max="250" width="42.42578125" style="14" customWidth="1"/>
    <col min="251" max="251" width="9.140625" style="14"/>
    <col min="252" max="254" width="11" style="14" customWidth="1"/>
    <col min="255" max="502" width="9.140625" style="14"/>
    <col min="503" max="503" width="9.42578125" style="14" customWidth="1"/>
    <col min="504" max="504" width="16.42578125" style="14" customWidth="1"/>
    <col min="505" max="505" width="9.140625" style="14"/>
    <col min="506" max="506" width="42.42578125" style="14" customWidth="1"/>
    <col min="507" max="507" width="9.140625" style="14"/>
    <col min="508" max="510" width="11" style="14" customWidth="1"/>
    <col min="511" max="758" width="9.140625" style="14"/>
    <col min="759" max="759" width="9.42578125" style="14" customWidth="1"/>
    <col min="760" max="760" width="16.42578125" style="14" customWidth="1"/>
    <col min="761" max="761" width="9.140625" style="14"/>
    <col min="762" max="762" width="42.42578125" style="14" customWidth="1"/>
    <col min="763" max="763" width="9.140625" style="14"/>
    <col min="764" max="766" width="11" style="14" customWidth="1"/>
    <col min="767" max="1014" width="9.140625" style="14"/>
    <col min="1015" max="1015" width="9.42578125" style="14" customWidth="1"/>
    <col min="1016" max="1016" width="16.42578125" style="14" customWidth="1"/>
    <col min="1017" max="1017" width="9.140625" style="14"/>
    <col min="1018" max="1018" width="42.42578125" style="14" customWidth="1"/>
    <col min="1019" max="1019" width="9.140625" style="14"/>
    <col min="1020" max="1022" width="11" style="14" customWidth="1"/>
    <col min="1023" max="1270" width="9.140625" style="14"/>
    <col min="1271" max="1271" width="9.42578125" style="14" customWidth="1"/>
    <col min="1272" max="1272" width="16.42578125" style="14" customWidth="1"/>
    <col min="1273" max="1273" width="9.140625" style="14"/>
    <col min="1274" max="1274" width="42.42578125" style="14" customWidth="1"/>
    <col min="1275" max="1275" width="9.140625" style="14"/>
    <col min="1276" max="1278" width="11" style="14" customWidth="1"/>
    <col min="1279" max="1526" width="9.140625" style="14"/>
    <col min="1527" max="1527" width="9.42578125" style="14" customWidth="1"/>
    <col min="1528" max="1528" width="16.42578125" style="14" customWidth="1"/>
    <col min="1529" max="1529" width="9.140625" style="14"/>
    <col min="1530" max="1530" width="42.42578125" style="14" customWidth="1"/>
    <col min="1531" max="1531" width="9.140625" style="14"/>
    <col min="1532" max="1534" width="11" style="14" customWidth="1"/>
    <col min="1535" max="1782" width="9.140625" style="14"/>
    <col min="1783" max="1783" width="9.42578125" style="14" customWidth="1"/>
    <col min="1784" max="1784" width="16.42578125" style="14" customWidth="1"/>
    <col min="1785" max="1785" width="9.140625" style="14"/>
    <col min="1786" max="1786" width="42.42578125" style="14" customWidth="1"/>
    <col min="1787" max="1787" width="9.140625" style="14"/>
    <col min="1788" max="1790" width="11" style="14" customWidth="1"/>
    <col min="1791" max="2038" width="9.140625" style="14"/>
    <col min="2039" max="2039" width="9.42578125" style="14" customWidth="1"/>
    <col min="2040" max="2040" width="16.42578125" style="14" customWidth="1"/>
    <col min="2041" max="2041" width="9.140625" style="14"/>
    <col min="2042" max="2042" width="42.42578125" style="14" customWidth="1"/>
    <col min="2043" max="2043" width="9.140625" style="14"/>
    <col min="2044" max="2046" width="11" style="14" customWidth="1"/>
    <col min="2047" max="2294" width="9.140625" style="14"/>
    <col min="2295" max="2295" width="9.42578125" style="14" customWidth="1"/>
    <col min="2296" max="2296" width="16.42578125" style="14" customWidth="1"/>
    <col min="2297" max="2297" width="9.140625" style="14"/>
    <col min="2298" max="2298" width="42.42578125" style="14" customWidth="1"/>
    <col min="2299" max="2299" width="9.140625" style="14"/>
    <col min="2300" max="2302" width="11" style="14" customWidth="1"/>
    <col min="2303" max="2550" width="9.140625" style="14"/>
    <col min="2551" max="2551" width="9.42578125" style="14" customWidth="1"/>
    <col min="2552" max="2552" width="16.42578125" style="14" customWidth="1"/>
    <col min="2553" max="2553" width="9.140625" style="14"/>
    <col min="2554" max="2554" width="42.42578125" style="14" customWidth="1"/>
    <col min="2555" max="2555" width="9.140625" style="14"/>
    <col min="2556" max="2558" width="11" style="14" customWidth="1"/>
    <col min="2559" max="2806" width="9.140625" style="14"/>
    <col min="2807" max="2807" width="9.42578125" style="14" customWidth="1"/>
    <col min="2808" max="2808" width="16.42578125" style="14" customWidth="1"/>
    <col min="2809" max="2809" width="9.140625" style="14"/>
    <col min="2810" max="2810" width="42.42578125" style="14" customWidth="1"/>
    <col min="2811" max="2811" width="9.140625" style="14"/>
    <col min="2812" max="2814" width="11" style="14" customWidth="1"/>
    <col min="2815" max="3062" width="9.140625" style="14"/>
    <col min="3063" max="3063" width="9.42578125" style="14" customWidth="1"/>
    <col min="3064" max="3064" width="16.42578125" style="14" customWidth="1"/>
    <col min="3065" max="3065" width="9.140625" style="14"/>
    <col min="3066" max="3066" width="42.42578125" style="14" customWidth="1"/>
    <col min="3067" max="3067" width="9.140625" style="14"/>
    <col min="3068" max="3070" width="11" style="14" customWidth="1"/>
    <col min="3071" max="3318" width="9.140625" style="14"/>
    <col min="3319" max="3319" width="9.42578125" style="14" customWidth="1"/>
    <col min="3320" max="3320" width="16.42578125" style="14" customWidth="1"/>
    <col min="3321" max="3321" width="9.140625" style="14"/>
    <col min="3322" max="3322" width="42.42578125" style="14" customWidth="1"/>
    <col min="3323" max="3323" width="9.140625" style="14"/>
    <col min="3324" max="3326" width="11" style="14" customWidth="1"/>
    <col min="3327" max="3574" width="9.140625" style="14"/>
    <col min="3575" max="3575" width="9.42578125" style="14" customWidth="1"/>
    <col min="3576" max="3576" width="16.42578125" style="14" customWidth="1"/>
    <col min="3577" max="3577" width="9.140625" style="14"/>
    <col min="3578" max="3578" width="42.42578125" style="14" customWidth="1"/>
    <col min="3579" max="3579" width="9.140625" style="14"/>
    <col min="3580" max="3582" width="11" style="14" customWidth="1"/>
    <col min="3583" max="3830" width="9.140625" style="14"/>
    <col min="3831" max="3831" width="9.42578125" style="14" customWidth="1"/>
    <col min="3832" max="3832" width="16.42578125" style="14" customWidth="1"/>
    <col min="3833" max="3833" width="9.140625" style="14"/>
    <col min="3834" max="3834" width="42.42578125" style="14" customWidth="1"/>
    <col min="3835" max="3835" width="9.140625" style="14"/>
    <col min="3836" max="3838" width="11" style="14" customWidth="1"/>
    <col min="3839" max="4086" width="9.140625" style="14"/>
    <col min="4087" max="4087" width="9.42578125" style="14" customWidth="1"/>
    <col min="4088" max="4088" width="16.42578125" style="14" customWidth="1"/>
    <col min="4089" max="4089" width="9.140625" style="14"/>
    <col min="4090" max="4090" width="42.42578125" style="14" customWidth="1"/>
    <col min="4091" max="4091" width="9.140625" style="14"/>
    <col min="4092" max="4094" width="11" style="14" customWidth="1"/>
    <col min="4095" max="4342" width="9.140625" style="14"/>
    <col min="4343" max="4343" width="9.42578125" style="14" customWidth="1"/>
    <col min="4344" max="4344" width="16.42578125" style="14" customWidth="1"/>
    <col min="4345" max="4345" width="9.140625" style="14"/>
    <col min="4346" max="4346" width="42.42578125" style="14" customWidth="1"/>
    <col min="4347" max="4347" width="9.140625" style="14"/>
    <col min="4348" max="4350" width="11" style="14" customWidth="1"/>
    <col min="4351" max="4598" width="9.140625" style="14"/>
    <col min="4599" max="4599" width="9.42578125" style="14" customWidth="1"/>
    <col min="4600" max="4600" width="16.42578125" style="14" customWidth="1"/>
    <col min="4601" max="4601" width="9.140625" style="14"/>
    <col min="4602" max="4602" width="42.42578125" style="14" customWidth="1"/>
    <col min="4603" max="4603" width="9.140625" style="14"/>
    <col min="4604" max="4606" width="11" style="14" customWidth="1"/>
    <col min="4607" max="4854" width="9.140625" style="14"/>
    <col min="4855" max="4855" width="9.42578125" style="14" customWidth="1"/>
    <col min="4856" max="4856" width="16.42578125" style="14" customWidth="1"/>
    <col min="4857" max="4857" width="9.140625" style="14"/>
    <col min="4858" max="4858" width="42.42578125" style="14" customWidth="1"/>
    <col min="4859" max="4859" width="9.140625" style="14"/>
    <col min="4860" max="4862" width="11" style="14" customWidth="1"/>
    <col min="4863" max="5110" width="9.140625" style="14"/>
    <col min="5111" max="5111" width="9.42578125" style="14" customWidth="1"/>
    <col min="5112" max="5112" width="16.42578125" style="14" customWidth="1"/>
    <col min="5113" max="5113" width="9.140625" style="14"/>
    <col min="5114" max="5114" width="42.42578125" style="14" customWidth="1"/>
    <col min="5115" max="5115" width="9.140625" style="14"/>
    <col min="5116" max="5118" width="11" style="14" customWidth="1"/>
    <col min="5119" max="5366" width="9.140625" style="14"/>
    <col min="5367" max="5367" width="9.42578125" style="14" customWidth="1"/>
    <col min="5368" max="5368" width="16.42578125" style="14" customWidth="1"/>
    <col min="5369" max="5369" width="9.140625" style="14"/>
    <col min="5370" max="5370" width="42.42578125" style="14" customWidth="1"/>
    <col min="5371" max="5371" width="9.140625" style="14"/>
    <col min="5372" max="5374" width="11" style="14" customWidth="1"/>
    <col min="5375" max="5622" width="9.140625" style="14"/>
    <col min="5623" max="5623" width="9.42578125" style="14" customWidth="1"/>
    <col min="5624" max="5624" width="16.42578125" style="14" customWidth="1"/>
    <col min="5625" max="5625" width="9.140625" style="14"/>
    <col min="5626" max="5626" width="42.42578125" style="14" customWidth="1"/>
    <col min="5627" max="5627" width="9.140625" style="14"/>
    <col min="5628" max="5630" width="11" style="14" customWidth="1"/>
    <col min="5631" max="5878" width="9.140625" style="14"/>
    <col min="5879" max="5879" width="9.42578125" style="14" customWidth="1"/>
    <col min="5880" max="5880" width="16.42578125" style="14" customWidth="1"/>
    <col min="5881" max="5881" width="9.140625" style="14"/>
    <col min="5882" max="5882" width="42.42578125" style="14" customWidth="1"/>
    <col min="5883" max="5883" width="9.140625" style="14"/>
    <col min="5884" max="5886" width="11" style="14" customWidth="1"/>
    <col min="5887" max="6134" width="9.140625" style="14"/>
    <col min="6135" max="6135" width="9.42578125" style="14" customWidth="1"/>
    <col min="6136" max="6136" width="16.42578125" style="14" customWidth="1"/>
    <col min="6137" max="6137" width="9.140625" style="14"/>
    <col min="6138" max="6138" width="42.42578125" style="14" customWidth="1"/>
    <col min="6139" max="6139" width="9.140625" style="14"/>
    <col min="6140" max="6142" width="11" style="14" customWidth="1"/>
    <col min="6143" max="6390" width="9.140625" style="14"/>
    <col min="6391" max="6391" width="9.42578125" style="14" customWidth="1"/>
    <col min="6392" max="6392" width="16.42578125" style="14" customWidth="1"/>
    <col min="6393" max="6393" width="9.140625" style="14"/>
    <col min="6394" max="6394" width="42.42578125" style="14" customWidth="1"/>
    <col min="6395" max="6395" width="9.140625" style="14"/>
    <col min="6396" max="6398" width="11" style="14" customWidth="1"/>
    <col min="6399" max="6646" width="9.140625" style="14"/>
    <col min="6647" max="6647" width="9.42578125" style="14" customWidth="1"/>
    <col min="6648" max="6648" width="16.42578125" style="14" customWidth="1"/>
    <col min="6649" max="6649" width="9.140625" style="14"/>
    <col min="6650" max="6650" width="42.42578125" style="14" customWidth="1"/>
    <col min="6651" max="6651" width="9.140625" style="14"/>
    <col min="6652" max="6654" width="11" style="14" customWidth="1"/>
    <col min="6655" max="6902" width="9.140625" style="14"/>
    <col min="6903" max="6903" width="9.42578125" style="14" customWidth="1"/>
    <col min="6904" max="6904" width="16.42578125" style="14" customWidth="1"/>
    <col min="6905" max="6905" width="9.140625" style="14"/>
    <col min="6906" max="6906" width="42.42578125" style="14" customWidth="1"/>
    <col min="6907" max="6907" width="9.140625" style="14"/>
    <col min="6908" max="6910" width="11" style="14" customWidth="1"/>
    <col min="6911" max="7158" width="9.140625" style="14"/>
    <col min="7159" max="7159" width="9.42578125" style="14" customWidth="1"/>
    <col min="7160" max="7160" width="16.42578125" style="14" customWidth="1"/>
    <col min="7161" max="7161" width="9.140625" style="14"/>
    <col min="7162" max="7162" width="42.42578125" style="14" customWidth="1"/>
    <col min="7163" max="7163" width="9.140625" style="14"/>
    <col min="7164" max="7166" width="11" style="14" customWidth="1"/>
    <col min="7167" max="7414" width="9.140625" style="14"/>
    <col min="7415" max="7415" width="9.42578125" style="14" customWidth="1"/>
    <col min="7416" max="7416" width="16.42578125" style="14" customWidth="1"/>
    <col min="7417" max="7417" width="9.140625" style="14"/>
    <col min="7418" max="7418" width="42.42578125" style="14" customWidth="1"/>
    <col min="7419" max="7419" width="9.140625" style="14"/>
    <col min="7420" max="7422" width="11" style="14" customWidth="1"/>
    <col min="7423" max="7670" width="9.140625" style="14"/>
    <col min="7671" max="7671" width="9.42578125" style="14" customWidth="1"/>
    <col min="7672" max="7672" width="16.42578125" style="14" customWidth="1"/>
    <col min="7673" max="7673" width="9.140625" style="14"/>
    <col min="7674" max="7674" width="42.42578125" style="14" customWidth="1"/>
    <col min="7675" max="7675" width="9.140625" style="14"/>
    <col min="7676" max="7678" width="11" style="14" customWidth="1"/>
    <col min="7679" max="7926" width="9.140625" style="14"/>
    <col min="7927" max="7927" width="9.42578125" style="14" customWidth="1"/>
    <col min="7928" max="7928" width="16.42578125" style="14" customWidth="1"/>
    <col min="7929" max="7929" width="9.140625" style="14"/>
    <col min="7930" max="7930" width="42.42578125" style="14" customWidth="1"/>
    <col min="7931" max="7931" width="9.140625" style="14"/>
    <col min="7932" max="7934" width="11" style="14" customWidth="1"/>
    <col min="7935" max="8182" width="9.140625" style="14"/>
    <col min="8183" max="8183" width="9.42578125" style="14" customWidth="1"/>
    <col min="8184" max="8184" width="16.42578125" style="14" customWidth="1"/>
    <col min="8185" max="8185" width="9.140625" style="14"/>
    <col min="8186" max="8186" width="42.42578125" style="14" customWidth="1"/>
    <col min="8187" max="8187" width="9.140625" style="14"/>
    <col min="8188" max="8190" width="11" style="14" customWidth="1"/>
    <col min="8191" max="8438" width="9.140625" style="14"/>
    <col min="8439" max="8439" width="9.42578125" style="14" customWidth="1"/>
    <col min="8440" max="8440" width="16.42578125" style="14" customWidth="1"/>
    <col min="8441" max="8441" width="9.140625" style="14"/>
    <col min="8442" max="8442" width="42.42578125" style="14" customWidth="1"/>
    <col min="8443" max="8443" width="9.140625" style="14"/>
    <col min="8444" max="8446" width="11" style="14" customWidth="1"/>
    <col min="8447" max="8694" width="9.140625" style="14"/>
    <col min="8695" max="8695" width="9.42578125" style="14" customWidth="1"/>
    <col min="8696" max="8696" width="16.42578125" style="14" customWidth="1"/>
    <col min="8697" max="8697" width="9.140625" style="14"/>
    <col min="8698" max="8698" width="42.42578125" style="14" customWidth="1"/>
    <col min="8699" max="8699" width="9.140625" style="14"/>
    <col min="8700" max="8702" width="11" style="14" customWidth="1"/>
    <col min="8703" max="8950" width="9.140625" style="14"/>
    <col min="8951" max="8951" width="9.42578125" style="14" customWidth="1"/>
    <col min="8952" max="8952" width="16.42578125" style="14" customWidth="1"/>
    <col min="8953" max="8953" width="9.140625" style="14"/>
    <col min="8954" max="8954" width="42.42578125" style="14" customWidth="1"/>
    <col min="8955" max="8955" width="9.140625" style="14"/>
    <col min="8956" max="8958" width="11" style="14" customWidth="1"/>
    <col min="8959" max="9206" width="9.140625" style="14"/>
    <col min="9207" max="9207" width="9.42578125" style="14" customWidth="1"/>
    <col min="9208" max="9208" width="16.42578125" style="14" customWidth="1"/>
    <col min="9209" max="9209" width="9.140625" style="14"/>
    <col min="9210" max="9210" width="42.42578125" style="14" customWidth="1"/>
    <col min="9211" max="9211" width="9.140625" style="14"/>
    <col min="9212" max="9214" width="11" style="14" customWidth="1"/>
    <col min="9215" max="9462" width="9.140625" style="14"/>
    <col min="9463" max="9463" width="9.42578125" style="14" customWidth="1"/>
    <col min="9464" max="9464" width="16.42578125" style="14" customWidth="1"/>
    <col min="9465" max="9465" width="9.140625" style="14"/>
    <col min="9466" max="9466" width="42.42578125" style="14" customWidth="1"/>
    <col min="9467" max="9467" width="9.140625" style="14"/>
    <col min="9468" max="9470" width="11" style="14" customWidth="1"/>
    <col min="9471" max="9718" width="9.140625" style="14"/>
    <col min="9719" max="9719" width="9.42578125" style="14" customWidth="1"/>
    <col min="9720" max="9720" width="16.42578125" style="14" customWidth="1"/>
    <col min="9721" max="9721" width="9.140625" style="14"/>
    <col min="9722" max="9722" width="42.42578125" style="14" customWidth="1"/>
    <col min="9723" max="9723" width="9.140625" style="14"/>
    <col min="9724" max="9726" width="11" style="14" customWidth="1"/>
    <col min="9727" max="9974" width="9.140625" style="14"/>
    <col min="9975" max="9975" width="9.42578125" style="14" customWidth="1"/>
    <col min="9976" max="9976" width="16.42578125" style="14" customWidth="1"/>
    <col min="9977" max="9977" width="9.140625" style="14"/>
    <col min="9978" max="9978" width="42.42578125" style="14" customWidth="1"/>
    <col min="9979" max="9979" width="9.140625" style="14"/>
    <col min="9980" max="9982" width="11" style="14" customWidth="1"/>
    <col min="9983" max="10230" width="9.140625" style="14"/>
    <col min="10231" max="10231" width="9.42578125" style="14" customWidth="1"/>
    <col min="10232" max="10232" width="16.42578125" style="14" customWidth="1"/>
    <col min="10233" max="10233" width="9.140625" style="14"/>
    <col min="10234" max="10234" width="42.42578125" style="14" customWidth="1"/>
    <col min="10235" max="10235" width="9.140625" style="14"/>
    <col min="10236" max="10238" width="11" style="14" customWidth="1"/>
    <col min="10239" max="10486" width="9.140625" style="14"/>
    <col min="10487" max="10487" width="9.42578125" style="14" customWidth="1"/>
    <col min="10488" max="10488" width="16.42578125" style="14" customWidth="1"/>
    <col min="10489" max="10489" width="9.140625" style="14"/>
    <col min="10490" max="10490" width="42.42578125" style="14" customWidth="1"/>
    <col min="10491" max="10491" width="9.140625" style="14"/>
    <col min="10492" max="10494" width="11" style="14" customWidth="1"/>
    <col min="10495" max="10742" width="9.140625" style="14"/>
    <col min="10743" max="10743" width="9.42578125" style="14" customWidth="1"/>
    <col min="10744" max="10744" width="16.42578125" style="14" customWidth="1"/>
    <col min="10745" max="10745" width="9.140625" style="14"/>
    <col min="10746" max="10746" width="42.42578125" style="14" customWidth="1"/>
    <col min="10747" max="10747" width="9.140625" style="14"/>
    <col min="10748" max="10750" width="11" style="14" customWidth="1"/>
    <col min="10751" max="10998" width="9.140625" style="14"/>
    <col min="10999" max="10999" width="9.42578125" style="14" customWidth="1"/>
    <col min="11000" max="11000" width="16.42578125" style="14" customWidth="1"/>
    <col min="11001" max="11001" width="9.140625" style="14"/>
    <col min="11002" max="11002" width="42.42578125" style="14" customWidth="1"/>
    <col min="11003" max="11003" width="9.140625" style="14"/>
    <col min="11004" max="11006" width="11" style="14" customWidth="1"/>
    <col min="11007" max="11254" width="9.140625" style="14"/>
    <col min="11255" max="11255" width="9.42578125" style="14" customWidth="1"/>
    <col min="11256" max="11256" width="16.42578125" style="14" customWidth="1"/>
    <col min="11257" max="11257" width="9.140625" style="14"/>
    <col min="11258" max="11258" width="42.42578125" style="14" customWidth="1"/>
    <col min="11259" max="11259" width="9.140625" style="14"/>
    <col min="11260" max="11262" width="11" style="14" customWidth="1"/>
    <col min="11263" max="11510" width="9.140625" style="14"/>
    <col min="11511" max="11511" width="9.42578125" style="14" customWidth="1"/>
    <col min="11512" max="11512" width="16.42578125" style="14" customWidth="1"/>
    <col min="11513" max="11513" width="9.140625" style="14"/>
    <col min="11514" max="11514" width="42.42578125" style="14" customWidth="1"/>
    <col min="11515" max="11515" width="9.140625" style="14"/>
    <col min="11516" max="11518" width="11" style="14" customWidth="1"/>
    <col min="11519" max="11766" width="9.140625" style="14"/>
    <col min="11767" max="11767" width="9.42578125" style="14" customWidth="1"/>
    <col min="11768" max="11768" width="16.42578125" style="14" customWidth="1"/>
    <col min="11769" max="11769" width="9.140625" style="14"/>
    <col min="11770" max="11770" width="42.42578125" style="14" customWidth="1"/>
    <col min="11771" max="11771" width="9.140625" style="14"/>
    <col min="11772" max="11774" width="11" style="14" customWidth="1"/>
    <col min="11775" max="12022" width="9.140625" style="14"/>
    <col min="12023" max="12023" width="9.42578125" style="14" customWidth="1"/>
    <col min="12024" max="12024" width="16.42578125" style="14" customWidth="1"/>
    <col min="12025" max="12025" width="9.140625" style="14"/>
    <col min="12026" max="12026" width="42.42578125" style="14" customWidth="1"/>
    <col min="12027" max="12027" width="9.140625" style="14"/>
    <col min="12028" max="12030" width="11" style="14" customWidth="1"/>
    <col min="12031" max="12278" width="9.140625" style="14"/>
    <col min="12279" max="12279" width="9.42578125" style="14" customWidth="1"/>
    <col min="12280" max="12280" width="16.42578125" style="14" customWidth="1"/>
    <col min="12281" max="12281" width="9.140625" style="14"/>
    <col min="12282" max="12282" width="42.42578125" style="14" customWidth="1"/>
    <col min="12283" max="12283" width="9.140625" style="14"/>
    <col min="12284" max="12286" width="11" style="14" customWidth="1"/>
    <col min="12287" max="12534" width="9.140625" style="14"/>
    <col min="12535" max="12535" width="9.42578125" style="14" customWidth="1"/>
    <col min="12536" max="12536" width="16.42578125" style="14" customWidth="1"/>
    <col min="12537" max="12537" width="9.140625" style="14"/>
    <col min="12538" max="12538" width="42.42578125" style="14" customWidth="1"/>
    <col min="12539" max="12539" width="9.140625" style="14"/>
    <col min="12540" max="12542" width="11" style="14" customWidth="1"/>
    <col min="12543" max="12790" width="9.140625" style="14"/>
    <col min="12791" max="12791" width="9.42578125" style="14" customWidth="1"/>
    <col min="12792" max="12792" width="16.42578125" style="14" customWidth="1"/>
    <col min="12793" max="12793" width="9.140625" style="14"/>
    <col min="12794" max="12794" width="42.42578125" style="14" customWidth="1"/>
    <col min="12795" max="12795" width="9.140625" style="14"/>
    <col min="12796" max="12798" width="11" style="14" customWidth="1"/>
    <col min="12799" max="13046" width="9.140625" style="14"/>
    <col min="13047" max="13047" width="9.42578125" style="14" customWidth="1"/>
    <col min="13048" max="13048" width="16.42578125" style="14" customWidth="1"/>
    <col min="13049" max="13049" width="9.140625" style="14"/>
    <col min="13050" max="13050" width="42.42578125" style="14" customWidth="1"/>
    <col min="13051" max="13051" width="9.140625" style="14"/>
    <col min="13052" max="13054" width="11" style="14" customWidth="1"/>
    <col min="13055" max="13302" width="9.140625" style="14"/>
    <col min="13303" max="13303" width="9.42578125" style="14" customWidth="1"/>
    <col min="13304" max="13304" width="16.42578125" style="14" customWidth="1"/>
    <col min="13305" max="13305" width="9.140625" style="14"/>
    <col min="13306" max="13306" width="42.42578125" style="14" customWidth="1"/>
    <col min="13307" max="13307" width="9.140625" style="14"/>
    <col min="13308" max="13310" width="11" style="14" customWidth="1"/>
    <col min="13311" max="13558" width="9.140625" style="14"/>
    <col min="13559" max="13559" width="9.42578125" style="14" customWidth="1"/>
    <col min="13560" max="13560" width="16.42578125" style="14" customWidth="1"/>
    <col min="13561" max="13561" width="9.140625" style="14"/>
    <col min="13562" max="13562" width="42.42578125" style="14" customWidth="1"/>
    <col min="13563" max="13563" width="9.140625" style="14"/>
    <col min="13564" max="13566" width="11" style="14" customWidth="1"/>
    <col min="13567" max="13814" width="9.140625" style="14"/>
    <col min="13815" max="13815" width="9.42578125" style="14" customWidth="1"/>
    <col min="13816" max="13816" width="16.42578125" style="14" customWidth="1"/>
    <col min="13817" max="13817" width="9.140625" style="14"/>
    <col min="13818" max="13818" width="42.42578125" style="14" customWidth="1"/>
    <col min="13819" max="13819" width="9.140625" style="14"/>
    <col min="13820" max="13822" width="11" style="14" customWidth="1"/>
    <col min="13823" max="14070" width="9.140625" style="14"/>
    <col min="14071" max="14071" width="9.42578125" style="14" customWidth="1"/>
    <col min="14072" max="14072" width="16.42578125" style="14" customWidth="1"/>
    <col min="14073" max="14073" width="9.140625" style="14"/>
    <col min="14074" max="14074" width="42.42578125" style="14" customWidth="1"/>
    <col min="14075" max="14075" width="9.140625" style="14"/>
    <col min="14076" max="14078" width="11" style="14" customWidth="1"/>
    <col min="14079" max="14326" width="9.140625" style="14"/>
    <col min="14327" max="14327" width="9.42578125" style="14" customWidth="1"/>
    <col min="14328" max="14328" width="16.42578125" style="14" customWidth="1"/>
    <col min="14329" max="14329" width="9.140625" style="14"/>
    <col min="14330" max="14330" width="42.42578125" style="14" customWidth="1"/>
    <col min="14331" max="14331" width="9.140625" style="14"/>
    <col min="14332" max="14334" width="11" style="14" customWidth="1"/>
    <col min="14335" max="14582" width="9.140625" style="14"/>
    <col min="14583" max="14583" width="9.42578125" style="14" customWidth="1"/>
    <col min="14584" max="14584" width="16.42578125" style="14" customWidth="1"/>
    <col min="14585" max="14585" width="9.140625" style="14"/>
    <col min="14586" max="14586" width="42.42578125" style="14" customWidth="1"/>
    <col min="14587" max="14587" width="9.140625" style="14"/>
    <col min="14588" max="14590" width="11" style="14" customWidth="1"/>
    <col min="14591" max="14838" width="9.140625" style="14"/>
    <col min="14839" max="14839" width="9.42578125" style="14" customWidth="1"/>
    <col min="14840" max="14840" width="16.42578125" style="14" customWidth="1"/>
    <col min="14841" max="14841" width="9.140625" style="14"/>
    <col min="14842" max="14842" width="42.42578125" style="14" customWidth="1"/>
    <col min="14843" max="14843" width="9.140625" style="14"/>
    <col min="14844" max="14846" width="11" style="14" customWidth="1"/>
    <col min="14847" max="15094" width="9.140625" style="14"/>
    <col min="15095" max="15095" width="9.42578125" style="14" customWidth="1"/>
    <col min="15096" max="15096" width="16.42578125" style="14" customWidth="1"/>
    <col min="15097" max="15097" width="9.140625" style="14"/>
    <col min="15098" max="15098" width="42.42578125" style="14" customWidth="1"/>
    <col min="15099" max="15099" width="9.140625" style="14"/>
    <col min="15100" max="15102" width="11" style="14" customWidth="1"/>
    <col min="15103" max="15350" width="9.140625" style="14"/>
    <col min="15351" max="15351" width="9.42578125" style="14" customWidth="1"/>
    <col min="15352" max="15352" width="16.42578125" style="14" customWidth="1"/>
    <col min="15353" max="15353" width="9.140625" style="14"/>
    <col min="15354" max="15354" width="42.42578125" style="14" customWidth="1"/>
    <col min="15355" max="15355" width="9.140625" style="14"/>
    <col min="15356" max="15358" width="11" style="14" customWidth="1"/>
    <col min="15359" max="15606" width="9.140625" style="14"/>
    <col min="15607" max="15607" width="9.42578125" style="14" customWidth="1"/>
    <col min="15608" max="15608" width="16.42578125" style="14" customWidth="1"/>
    <col min="15609" max="15609" width="9.140625" style="14"/>
    <col min="15610" max="15610" width="42.42578125" style="14" customWidth="1"/>
    <col min="15611" max="15611" width="9.140625" style="14"/>
    <col min="15612" max="15614" width="11" style="14" customWidth="1"/>
    <col min="15615" max="15862" width="9.140625" style="14"/>
    <col min="15863" max="15863" width="9.42578125" style="14" customWidth="1"/>
    <col min="15864" max="15864" width="16.42578125" style="14" customWidth="1"/>
    <col min="15865" max="15865" width="9.140625" style="14"/>
    <col min="15866" max="15866" width="42.42578125" style="14" customWidth="1"/>
    <col min="15867" max="15867" width="9.140625" style="14"/>
    <col min="15868" max="15870" width="11" style="14" customWidth="1"/>
    <col min="15871" max="16118" width="9.140625" style="14"/>
    <col min="16119" max="16119" width="9.42578125" style="14" customWidth="1"/>
    <col min="16120" max="16120" width="16.42578125" style="14" customWidth="1"/>
    <col min="16121" max="16121" width="9.140625" style="14"/>
    <col min="16122" max="16122" width="42.42578125" style="14" customWidth="1"/>
    <col min="16123" max="16123" width="9.140625" style="14"/>
    <col min="16124" max="16126" width="11" style="14" customWidth="1"/>
    <col min="16127" max="16384" width="9.140625" style="14"/>
  </cols>
  <sheetData>
    <row r="1" spans="1:8" ht="20.25" customHeight="1">
      <c r="A1" s="104" t="s">
        <v>341</v>
      </c>
      <c r="B1" s="105"/>
      <c r="C1" s="105"/>
      <c r="D1" s="105"/>
      <c r="E1" s="105"/>
      <c r="F1" s="105"/>
      <c r="G1" s="105"/>
      <c r="H1" s="106"/>
    </row>
    <row r="2" spans="1:8" ht="21.75" customHeight="1">
      <c r="A2" s="132"/>
      <c r="B2" s="133"/>
      <c r="C2" s="133"/>
      <c r="D2" s="133"/>
      <c r="E2" s="133"/>
      <c r="F2" s="133"/>
      <c r="G2" s="133"/>
      <c r="H2" s="134"/>
    </row>
    <row r="3" spans="1:8" s="18" customFormat="1" ht="31.5">
      <c r="A3" s="63" t="s">
        <v>7</v>
      </c>
      <c r="B3" s="60" t="s">
        <v>272</v>
      </c>
      <c r="C3" s="60" t="s">
        <v>0</v>
      </c>
      <c r="D3" s="60" t="s">
        <v>8</v>
      </c>
      <c r="E3" s="60" t="s">
        <v>273</v>
      </c>
      <c r="F3" s="61" t="s">
        <v>10</v>
      </c>
      <c r="G3" s="61" t="s">
        <v>11</v>
      </c>
      <c r="H3" s="64" t="s">
        <v>6</v>
      </c>
    </row>
    <row r="4" spans="1:8" ht="34.5" customHeight="1">
      <c r="A4" s="127" t="s">
        <v>12</v>
      </c>
      <c r="B4" s="131" t="s">
        <v>274</v>
      </c>
      <c r="C4" s="71" t="s">
        <v>13</v>
      </c>
      <c r="D4" s="67" t="s">
        <v>14</v>
      </c>
      <c r="E4" s="71" t="s">
        <v>275</v>
      </c>
      <c r="F4" s="58"/>
      <c r="G4" s="59"/>
      <c r="H4" s="57">
        <f>ROUND(F4*G4,2)</f>
        <v>0</v>
      </c>
    </row>
    <row r="5" spans="1:8">
      <c r="A5" s="127"/>
      <c r="B5" s="129"/>
      <c r="C5" s="71" t="s">
        <v>15</v>
      </c>
      <c r="D5" s="67" t="s">
        <v>276</v>
      </c>
      <c r="E5" s="71" t="s">
        <v>16</v>
      </c>
      <c r="F5" s="58"/>
      <c r="G5" s="59"/>
      <c r="H5" s="57">
        <f t="shared" ref="H5:H68" si="0">ROUND(F5*G5,2)</f>
        <v>0</v>
      </c>
    </row>
    <row r="6" spans="1:8">
      <c r="A6" s="127"/>
      <c r="B6" s="129"/>
      <c r="C6" s="71" t="s">
        <v>17</v>
      </c>
      <c r="D6" s="67" t="s">
        <v>277</v>
      </c>
      <c r="E6" s="71" t="s">
        <v>16</v>
      </c>
      <c r="F6" s="58"/>
      <c r="G6" s="59"/>
      <c r="H6" s="57">
        <f t="shared" si="0"/>
        <v>0</v>
      </c>
    </row>
    <row r="7" spans="1:8">
      <c r="A7" s="127"/>
      <c r="B7" s="129"/>
      <c r="C7" s="71" t="s">
        <v>18</v>
      </c>
      <c r="D7" s="67" t="s">
        <v>278</v>
      </c>
      <c r="E7" s="71" t="s">
        <v>16</v>
      </c>
      <c r="F7" s="58"/>
      <c r="G7" s="59"/>
      <c r="H7" s="57">
        <f t="shared" si="0"/>
        <v>0</v>
      </c>
    </row>
    <row r="8" spans="1:8">
      <c r="A8" s="127"/>
      <c r="B8" s="129"/>
      <c r="C8" s="71" t="s">
        <v>19</v>
      </c>
      <c r="D8" s="67" t="s">
        <v>279</v>
      </c>
      <c r="E8" s="71" t="s">
        <v>16</v>
      </c>
      <c r="F8" s="58"/>
      <c r="G8" s="59"/>
      <c r="H8" s="57">
        <f t="shared" si="0"/>
        <v>0</v>
      </c>
    </row>
    <row r="9" spans="1:8">
      <c r="A9" s="127"/>
      <c r="B9" s="129"/>
      <c r="C9" s="71" t="s">
        <v>20</v>
      </c>
      <c r="D9" s="67" t="s">
        <v>21</v>
      </c>
      <c r="E9" s="71"/>
      <c r="F9" s="58"/>
      <c r="G9" s="59"/>
      <c r="H9" s="57">
        <f t="shared" si="0"/>
        <v>0</v>
      </c>
    </row>
    <row r="10" spans="1:8" ht="30">
      <c r="A10" s="124" t="s">
        <v>22</v>
      </c>
      <c r="B10" s="126" t="s">
        <v>23</v>
      </c>
      <c r="C10" s="70" t="s">
        <v>24</v>
      </c>
      <c r="D10" s="69" t="s">
        <v>25</v>
      </c>
      <c r="E10" s="130" t="s">
        <v>26</v>
      </c>
      <c r="F10" s="35"/>
      <c r="G10" s="17"/>
      <c r="H10" s="19">
        <f t="shared" si="0"/>
        <v>0</v>
      </c>
    </row>
    <row r="11" spans="1:8" ht="45">
      <c r="A11" s="124"/>
      <c r="B11" s="125"/>
      <c r="C11" s="70" t="s">
        <v>27</v>
      </c>
      <c r="D11" s="69" t="s">
        <v>28</v>
      </c>
      <c r="E11" s="130"/>
      <c r="F11" s="35"/>
      <c r="G11" s="17"/>
      <c r="H11" s="19">
        <f t="shared" si="0"/>
        <v>0</v>
      </c>
    </row>
    <row r="12" spans="1:8" ht="19.5" customHeight="1">
      <c r="A12" s="124"/>
      <c r="B12" s="125"/>
      <c r="C12" s="70" t="s">
        <v>29</v>
      </c>
      <c r="D12" s="69" t="s">
        <v>280</v>
      </c>
      <c r="E12" s="70" t="s">
        <v>275</v>
      </c>
      <c r="F12" s="35"/>
      <c r="G12" s="17"/>
      <c r="H12" s="19">
        <f t="shared" si="0"/>
        <v>0</v>
      </c>
    </row>
    <row r="13" spans="1:8" ht="19.5" customHeight="1">
      <c r="A13" s="124"/>
      <c r="B13" s="125"/>
      <c r="C13" s="70" t="s">
        <v>30</v>
      </c>
      <c r="D13" s="69" t="s">
        <v>31</v>
      </c>
      <c r="E13" s="70" t="s">
        <v>275</v>
      </c>
      <c r="F13" s="35"/>
      <c r="G13" s="17"/>
      <c r="H13" s="19">
        <f t="shared" si="0"/>
        <v>0</v>
      </c>
    </row>
    <row r="14" spans="1:8" ht="19.5" customHeight="1">
      <c r="A14" s="124"/>
      <c r="B14" s="125"/>
      <c r="C14" s="70" t="s">
        <v>32</v>
      </c>
      <c r="D14" s="69" t="s">
        <v>33</v>
      </c>
      <c r="E14" s="70" t="s">
        <v>275</v>
      </c>
      <c r="F14" s="35"/>
      <c r="G14" s="17"/>
      <c r="H14" s="19">
        <f t="shared" si="0"/>
        <v>0</v>
      </c>
    </row>
    <row r="15" spans="1:8" ht="19.5" customHeight="1">
      <c r="A15" s="124"/>
      <c r="B15" s="125"/>
      <c r="C15" s="70" t="s">
        <v>34</v>
      </c>
      <c r="D15" s="69" t="s">
        <v>281</v>
      </c>
      <c r="E15" s="70" t="s">
        <v>275</v>
      </c>
      <c r="F15" s="35"/>
      <c r="G15" s="17"/>
      <c r="H15" s="19">
        <f t="shared" si="0"/>
        <v>0</v>
      </c>
    </row>
    <row r="16" spans="1:8" ht="19.5" customHeight="1">
      <c r="A16" s="124"/>
      <c r="B16" s="125"/>
      <c r="C16" s="70" t="s">
        <v>35</v>
      </c>
      <c r="D16" s="16" t="s">
        <v>36</v>
      </c>
      <c r="E16" s="70" t="s">
        <v>275</v>
      </c>
      <c r="F16" s="35"/>
      <c r="G16" s="17"/>
      <c r="H16" s="19">
        <f t="shared" si="0"/>
        <v>0</v>
      </c>
    </row>
    <row r="17" spans="1:8" ht="36.75" customHeight="1">
      <c r="A17" s="127" t="s">
        <v>37</v>
      </c>
      <c r="B17" s="129" t="s">
        <v>38</v>
      </c>
      <c r="C17" s="71" t="s">
        <v>39</v>
      </c>
      <c r="D17" s="66" t="s">
        <v>282</v>
      </c>
      <c r="E17" s="71" t="s">
        <v>283</v>
      </c>
      <c r="F17" s="55"/>
      <c r="G17" s="56"/>
      <c r="H17" s="57">
        <f t="shared" si="0"/>
        <v>0</v>
      </c>
    </row>
    <row r="18" spans="1:8" ht="22.5" customHeight="1">
      <c r="A18" s="127"/>
      <c r="B18" s="129"/>
      <c r="C18" s="71" t="s">
        <v>40</v>
      </c>
      <c r="D18" s="67" t="s">
        <v>284</v>
      </c>
      <c r="E18" s="71" t="s">
        <v>283</v>
      </c>
      <c r="F18" s="55"/>
      <c r="G18" s="56"/>
      <c r="H18" s="57">
        <f t="shared" si="0"/>
        <v>0</v>
      </c>
    </row>
    <row r="19" spans="1:8" ht="22.5" customHeight="1">
      <c r="A19" s="127"/>
      <c r="B19" s="129"/>
      <c r="C19" s="71" t="s">
        <v>41</v>
      </c>
      <c r="D19" s="67" t="s">
        <v>285</v>
      </c>
      <c r="E19" s="71" t="s">
        <v>283</v>
      </c>
      <c r="F19" s="55"/>
      <c r="G19" s="56"/>
      <c r="H19" s="57">
        <f t="shared" si="0"/>
        <v>0</v>
      </c>
    </row>
    <row r="20" spans="1:8" ht="24" customHeight="1">
      <c r="A20" s="127"/>
      <c r="B20" s="129"/>
      <c r="C20" s="71" t="s">
        <v>286</v>
      </c>
      <c r="D20" s="67" t="s">
        <v>287</v>
      </c>
      <c r="E20" s="71" t="s">
        <v>283</v>
      </c>
      <c r="F20" s="55"/>
      <c r="G20" s="56"/>
      <c r="H20" s="57">
        <f t="shared" si="0"/>
        <v>0</v>
      </c>
    </row>
    <row r="21" spans="1:8" ht="20.25" customHeight="1">
      <c r="A21" s="127"/>
      <c r="B21" s="131" t="s">
        <v>288</v>
      </c>
      <c r="C21" s="71" t="s">
        <v>43</v>
      </c>
      <c r="D21" s="66" t="s">
        <v>289</v>
      </c>
      <c r="E21" s="71" t="s">
        <v>283</v>
      </c>
      <c r="F21" s="58"/>
      <c r="G21" s="59"/>
      <c r="H21" s="57">
        <f t="shared" si="0"/>
        <v>0</v>
      </c>
    </row>
    <row r="22" spans="1:8" ht="17.25">
      <c r="A22" s="127"/>
      <c r="B22" s="131"/>
      <c r="C22" s="71" t="s">
        <v>44</v>
      </c>
      <c r="D22" s="62" t="s">
        <v>45</v>
      </c>
      <c r="E22" s="71" t="s">
        <v>283</v>
      </c>
      <c r="F22" s="58"/>
      <c r="G22" s="59"/>
      <c r="H22" s="57">
        <f t="shared" si="0"/>
        <v>0</v>
      </c>
    </row>
    <row r="23" spans="1:8">
      <c r="A23" s="127"/>
      <c r="B23" s="131"/>
      <c r="C23" s="71" t="s">
        <v>46</v>
      </c>
      <c r="D23" s="67" t="s">
        <v>47</v>
      </c>
      <c r="E23" s="71"/>
      <c r="F23" s="58"/>
      <c r="G23" s="59"/>
      <c r="H23" s="57">
        <f t="shared" si="0"/>
        <v>0</v>
      </c>
    </row>
    <row r="24" spans="1:8">
      <c r="A24" s="127"/>
      <c r="B24" s="131"/>
      <c r="C24" s="71" t="s">
        <v>48</v>
      </c>
      <c r="D24" s="67" t="s">
        <v>49</v>
      </c>
      <c r="E24" s="71"/>
      <c r="F24" s="58"/>
      <c r="G24" s="59"/>
      <c r="H24" s="57">
        <f t="shared" si="0"/>
        <v>0</v>
      </c>
    </row>
    <row r="25" spans="1:8">
      <c r="A25" s="127"/>
      <c r="B25" s="131"/>
      <c r="C25" s="71" t="s">
        <v>50</v>
      </c>
      <c r="D25" s="67" t="s">
        <v>51</v>
      </c>
      <c r="E25" s="71"/>
      <c r="F25" s="58"/>
      <c r="G25" s="59"/>
      <c r="H25" s="57">
        <f t="shared" si="0"/>
        <v>0</v>
      </c>
    </row>
    <row r="26" spans="1:8" ht="30">
      <c r="A26" s="127"/>
      <c r="B26" s="131"/>
      <c r="C26" s="71" t="s">
        <v>52</v>
      </c>
      <c r="D26" s="66" t="s">
        <v>290</v>
      </c>
      <c r="E26" s="71" t="s">
        <v>283</v>
      </c>
      <c r="F26" s="58"/>
      <c r="G26" s="59"/>
      <c r="H26" s="57">
        <f t="shared" si="0"/>
        <v>0</v>
      </c>
    </row>
    <row r="27" spans="1:8" ht="17.25">
      <c r="A27" s="127"/>
      <c r="B27" s="131"/>
      <c r="C27" s="71" t="s">
        <v>53</v>
      </c>
      <c r="D27" s="66" t="s">
        <v>54</v>
      </c>
      <c r="E27" s="71" t="s">
        <v>275</v>
      </c>
      <c r="F27" s="58"/>
      <c r="G27" s="59"/>
      <c r="H27" s="57">
        <f t="shared" si="0"/>
        <v>0</v>
      </c>
    </row>
    <row r="28" spans="1:8" ht="17.25">
      <c r="A28" s="127"/>
      <c r="B28" s="131"/>
      <c r="C28" s="71" t="s">
        <v>55</v>
      </c>
      <c r="D28" s="66" t="s">
        <v>56</v>
      </c>
      <c r="E28" s="71" t="s">
        <v>275</v>
      </c>
      <c r="F28" s="58"/>
      <c r="G28" s="59"/>
      <c r="H28" s="57">
        <f t="shared" si="0"/>
        <v>0</v>
      </c>
    </row>
    <row r="29" spans="1:8">
      <c r="A29" s="127"/>
      <c r="B29" s="131"/>
      <c r="C29" s="71" t="s">
        <v>57</v>
      </c>
      <c r="D29" s="66" t="s">
        <v>58</v>
      </c>
      <c r="E29" s="71" t="s">
        <v>59</v>
      </c>
      <c r="F29" s="58"/>
      <c r="G29" s="59"/>
      <c r="H29" s="57">
        <f t="shared" si="0"/>
        <v>0</v>
      </c>
    </row>
    <row r="30" spans="1:8" ht="25.5" customHeight="1">
      <c r="A30" s="127"/>
      <c r="B30" s="131"/>
      <c r="C30" s="71" t="s">
        <v>60</v>
      </c>
      <c r="D30" s="67" t="s">
        <v>61</v>
      </c>
      <c r="E30" s="71" t="s">
        <v>59</v>
      </c>
      <c r="F30" s="58"/>
      <c r="G30" s="59"/>
      <c r="H30" s="57">
        <f t="shared" si="0"/>
        <v>0</v>
      </c>
    </row>
    <row r="31" spans="1:8" ht="29.25" customHeight="1">
      <c r="A31" s="124" t="s">
        <v>62</v>
      </c>
      <c r="B31" s="126" t="s">
        <v>291</v>
      </c>
      <c r="C31" s="70" t="s">
        <v>63</v>
      </c>
      <c r="D31" s="68" t="s">
        <v>292</v>
      </c>
      <c r="E31" s="70" t="s">
        <v>275</v>
      </c>
      <c r="F31" s="35"/>
      <c r="G31" s="17"/>
      <c r="H31" s="19">
        <f t="shared" si="0"/>
        <v>0</v>
      </c>
    </row>
    <row r="32" spans="1:8" ht="19.5" customHeight="1">
      <c r="A32" s="124"/>
      <c r="B32" s="126"/>
      <c r="C32" s="70" t="s">
        <v>64</v>
      </c>
      <c r="D32" s="68" t="s">
        <v>293</v>
      </c>
      <c r="E32" s="70" t="s">
        <v>275</v>
      </c>
      <c r="F32" s="35"/>
      <c r="G32" s="17"/>
      <c r="H32" s="19">
        <f t="shared" si="0"/>
        <v>0</v>
      </c>
    </row>
    <row r="33" spans="1:8" ht="18.75" customHeight="1">
      <c r="A33" s="124"/>
      <c r="B33" s="126"/>
      <c r="C33" s="70" t="s">
        <v>65</v>
      </c>
      <c r="D33" s="68" t="s">
        <v>66</v>
      </c>
      <c r="E33" s="70" t="s">
        <v>283</v>
      </c>
      <c r="F33" s="35"/>
      <c r="G33" s="17"/>
      <c r="H33" s="19">
        <f t="shared" si="0"/>
        <v>0</v>
      </c>
    </row>
    <row r="34" spans="1:8" ht="18.75" customHeight="1">
      <c r="A34" s="124"/>
      <c r="B34" s="126"/>
      <c r="C34" s="70" t="s">
        <v>67</v>
      </c>
      <c r="D34" s="68" t="s">
        <v>68</v>
      </c>
      <c r="E34" s="70" t="s">
        <v>275</v>
      </c>
      <c r="F34" s="35"/>
      <c r="G34" s="17"/>
      <c r="H34" s="19">
        <f t="shared" si="0"/>
        <v>0</v>
      </c>
    </row>
    <row r="35" spans="1:8" ht="16.5" customHeight="1">
      <c r="A35" s="124"/>
      <c r="B35" s="126"/>
      <c r="C35" s="70" t="s">
        <v>69</v>
      </c>
      <c r="D35" s="13" t="s">
        <v>70</v>
      </c>
      <c r="E35" s="70" t="s">
        <v>275</v>
      </c>
      <c r="F35" s="35"/>
      <c r="G35" s="17"/>
      <c r="H35" s="19">
        <f t="shared" si="0"/>
        <v>0</v>
      </c>
    </row>
    <row r="36" spans="1:8" ht="17.25">
      <c r="A36" s="124"/>
      <c r="B36" s="126"/>
      <c r="C36" s="70" t="s">
        <v>71</v>
      </c>
      <c r="D36" s="69" t="s">
        <v>72</v>
      </c>
      <c r="E36" s="70" t="s">
        <v>275</v>
      </c>
      <c r="F36" s="36"/>
      <c r="G36" s="37"/>
      <c r="H36" s="19">
        <f t="shared" si="0"/>
        <v>0</v>
      </c>
    </row>
    <row r="37" spans="1:8" ht="17.25">
      <c r="A37" s="124"/>
      <c r="B37" s="126"/>
      <c r="C37" s="70" t="s">
        <v>73</v>
      </c>
      <c r="D37" s="69" t="s">
        <v>74</v>
      </c>
      <c r="E37" s="70" t="s">
        <v>275</v>
      </c>
      <c r="F37" s="35"/>
      <c r="G37" s="17"/>
      <c r="H37" s="19">
        <f t="shared" si="0"/>
        <v>0</v>
      </c>
    </row>
    <row r="38" spans="1:8" ht="19.5" customHeight="1">
      <c r="A38" s="124"/>
      <c r="B38" s="126"/>
      <c r="C38" s="70" t="s">
        <v>75</v>
      </c>
      <c r="D38" s="68" t="s">
        <v>76</v>
      </c>
      <c r="E38" s="70" t="s">
        <v>275</v>
      </c>
      <c r="F38" s="38"/>
      <c r="G38" s="39"/>
      <c r="H38" s="19">
        <f t="shared" si="0"/>
        <v>0</v>
      </c>
    </row>
    <row r="39" spans="1:8" ht="16.5" customHeight="1">
      <c r="A39" s="124"/>
      <c r="B39" s="126"/>
      <c r="C39" s="70" t="s">
        <v>77</v>
      </c>
      <c r="D39" s="69" t="s">
        <v>294</v>
      </c>
      <c r="E39" s="70" t="s">
        <v>275</v>
      </c>
      <c r="F39" s="35"/>
      <c r="G39" s="17"/>
      <c r="H39" s="19">
        <f t="shared" si="0"/>
        <v>0</v>
      </c>
    </row>
    <row r="40" spans="1:8" ht="30">
      <c r="A40" s="124"/>
      <c r="B40" s="126"/>
      <c r="C40" s="70" t="s">
        <v>78</v>
      </c>
      <c r="D40" s="69" t="s">
        <v>79</v>
      </c>
      <c r="E40" s="70" t="s">
        <v>275</v>
      </c>
      <c r="F40" s="35"/>
      <c r="G40" s="17"/>
      <c r="H40" s="19">
        <f t="shared" si="0"/>
        <v>0</v>
      </c>
    </row>
    <row r="41" spans="1:8" ht="32.25" customHeight="1">
      <c r="A41" s="124"/>
      <c r="B41" s="126"/>
      <c r="C41" s="70" t="s">
        <v>75</v>
      </c>
      <c r="D41" s="13" t="s">
        <v>80</v>
      </c>
      <c r="E41" s="70" t="s">
        <v>275</v>
      </c>
      <c r="F41" s="40"/>
      <c r="G41" s="41"/>
      <c r="H41" s="19">
        <f t="shared" si="0"/>
        <v>0</v>
      </c>
    </row>
    <row r="42" spans="1:8" ht="34.5" customHeight="1">
      <c r="A42" s="124"/>
      <c r="B42" s="126"/>
      <c r="C42" s="70" t="s">
        <v>77</v>
      </c>
      <c r="D42" s="13" t="s">
        <v>81</v>
      </c>
      <c r="E42" s="70" t="s">
        <v>275</v>
      </c>
      <c r="F42" s="40"/>
      <c r="G42" s="41"/>
      <c r="H42" s="19">
        <f t="shared" si="0"/>
        <v>0</v>
      </c>
    </row>
    <row r="43" spans="1:8" ht="16.5" customHeight="1">
      <c r="A43" s="124"/>
      <c r="B43" s="125" t="s">
        <v>82</v>
      </c>
      <c r="C43" s="70" t="s">
        <v>83</v>
      </c>
      <c r="D43" s="69" t="s">
        <v>84</v>
      </c>
      <c r="E43" s="70" t="s">
        <v>275</v>
      </c>
      <c r="F43" s="36"/>
      <c r="G43" s="37"/>
      <c r="H43" s="19">
        <f t="shared" si="0"/>
        <v>0</v>
      </c>
    </row>
    <row r="44" spans="1:8" ht="30">
      <c r="A44" s="124"/>
      <c r="B44" s="125"/>
      <c r="C44" s="70" t="s">
        <v>85</v>
      </c>
      <c r="D44" s="68" t="s">
        <v>86</v>
      </c>
      <c r="E44" s="70" t="s">
        <v>275</v>
      </c>
      <c r="F44" s="36"/>
      <c r="G44" s="37"/>
      <c r="H44" s="19">
        <f t="shared" si="0"/>
        <v>0</v>
      </c>
    </row>
    <row r="45" spans="1:8" ht="20.25" customHeight="1">
      <c r="A45" s="124"/>
      <c r="B45" s="125"/>
      <c r="C45" s="70" t="s">
        <v>87</v>
      </c>
      <c r="D45" s="68" t="s">
        <v>88</v>
      </c>
      <c r="E45" s="70" t="s">
        <v>275</v>
      </c>
      <c r="F45" s="36"/>
      <c r="G45" s="37"/>
      <c r="H45" s="19">
        <f t="shared" si="0"/>
        <v>0</v>
      </c>
    </row>
    <row r="46" spans="1:8" ht="17.25">
      <c r="A46" s="124"/>
      <c r="B46" s="125"/>
      <c r="C46" s="70" t="s">
        <v>89</v>
      </c>
      <c r="D46" s="69" t="s">
        <v>90</v>
      </c>
      <c r="E46" s="70" t="s">
        <v>275</v>
      </c>
      <c r="F46" s="36"/>
      <c r="G46" s="37"/>
      <c r="H46" s="19">
        <f t="shared" si="0"/>
        <v>0</v>
      </c>
    </row>
    <row r="47" spans="1:8" ht="17.25">
      <c r="A47" s="124"/>
      <c r="B47" s="125"/>
      <c r="C47" s="70" t="s">
        <v>91</v>
      </c>
      <c r="D47" s="13" t="s">
        <v>92</v>
      </c>
      <c r="E47" s="70" t="s">
        <v>275</v>
      </c>
      <c r="F47" s="35"/>
      <c r="G47" s="17"/>
      <c r="H47" s="19">
        <f t="shared" si="0"/>
        <v>0</v>
      </c>
    </row>
    <row r="48" spans="1:8" ht="30">
      <c r="A48" s="124"/>
      <c r="B48" s="125"/>
      <c r="C48" s="70" t="s">
        <v>93</v>
      </c>
      <c r="D48" s="68" t="s">
        <v>295</v>
      </c>
      <c r="E48" s="70" t="s">
        <v>275</v>
      </c>
      <c r="F48" s="36"/>
      <c r="G48" s="37"/>
      <c r="H48" s="19">
        <f t="shared" si="0"/>
        <v>0</v>
      </c>
    </row>
    <row r="49" spans="1:8" ht="17.25">
      <c r="A49" s="124"/>
      <c r="B49" s="125" t="s">
        <v>94</v>
      </c>
      <c r="C49" s="70" t="s">
        <v>95</v>
      </c>
      <c r="D49" s="69" t="s">
        <v>96</v>
      </c>
      <c r="E49" s="70" t="s">
        <v>275</v>
      </c>
      <c r="F49" s="40"/>
      <c r="G49" s="41"/>
      <c r="H49" s="19">
        <f t="shared" si="0"/>
        <v>0</v>
      </c>
    </row>
    <row r="50" spans="1:8">
      <c r="A50" s="124"/>
      <c r="B50" s="125"/>
      <c r="C50" s="70" t="s">
        <v>97</v>
      </c>
      <c r="D50" s="13" t="s">
        <v>98</v>
      </c>
      <c r="E50" s="70"/>
      <c r="F50" s="36"/>
      <c r="G50" s="37"/>
      <c r="H50" s="19">
        <f t="shared" si="0"/>
        <v>0</v>
      </c>
    </row>
    <row r="51" spans="1:8" ht="17.25">
      <c r="A51" s="124"/>
      <c r="B51" s="125"/>
      <c r="C51" s="70" t="s">
        <v>99</v>
      </c>
      <c r="D51" s="68" t="s">
        <v>100</v>
      </c>
      <c r="E51" s="70" t="s">
        <v>275</v>
      </c>
      <c r="F51" s="40"/>
      <c r="G51" s="41"/>
      <c r="H51" s="19">
        <f t="shared" si="0"/>
        <v>0</v>
      </c>
    </row>
    <row r="52" spans="1:8" ht="17.25">
      <c r="A52" s="124"/>
      <c r="B52" s="125"/>
      <c r="C52" s="70" t="s">
        <v>101</v>
      </c>
      <c r="D52" s="68" t="s">
        <v>102</v>
      </c>
      <c r="E52" s="70" t="s">
        <v>275</v>
      </c>
      <c r="F52" s="40"/>
      <c r="G52" s="41"/>
      <c r="H52" s="19">
        <f t="shared" si="0"/>
        <v>0</v>
      </c>
    </row>
    <row r="53" spans="1:8" ht="17.25">
      <c r="A53" s="124"/>
      <c r="B53" s="125"/>
      <c r="C53" s="70" t="s">
        <v>103</v>
      </c>
      <c r="D53" s="69" t="s">
        <v>104</v>
      </c>
      <c r="E53" s="70" t="s">
        <v>275</v>
      </c>
      <c r="F53" s="35"/>
      <c r="G53" s="17"/>
      <c r="H53" s="19">
        <f t="shared" si="0"/>
        <v>0</v>
      </c>
    </row>
    <row r="54" spans="1:8" ht="17.25">
      <c r="A54" s="124"/>
      <c r="B54" s="125"/>
      <c r="C54" s="70" t="s">
        <v>105</v>
      </c>
      <c r="D54" s="69" t="s">
        <v>296</v>
      </c>
      <c r="E54" s="70" t="s">
        <v>275</v>
      </c>
      <c r="F54" s="36"/>
      <c r="G54" s="37"/>
      <c r="H54" s="19">
        <f t="shared" si="0"/>
        <v>0</v>
      </c>
    </row>
    <row r="55" spans="1:8" ht="30">
      <c r="A55" s="124"/>
      <c r="B55" s="125"/>
      <c r="C55" s="70" t="s">
        <v>106</v>
      </c>
      <c r="D55" s="13" t="s">
        <v>107</v>
      </c>
      <c r="E55" s="70" t="s">
        <v>108</v>
      </c>
      <c r="F55" s="36"/>
      <c r="G55" s="37"/>
      <c r="H55" s="19">
        <f t="shared" si="0"/>
        <v>0</v>
      </c>
    </row>
    <row r="56" spans="1:8" ht="17.25">
      <c r="A56" s="124"/>
      <c r="B56" s="125" t="s">
        <v>109</v>
      </c>
      <c r="C56" s="70" t="s">
        <v>110</v>
      </c>
      <c r="D56" s="68" t="s">
        <v>111</v>
      </c>
      <c r="E56" s="70" t="s">
        <v>275</v>
      </c>
      <c r="F56" s="36"/>
      <c r="G56" s="37"/>
      <c r="H56" s="19">
        <f t="shared" si="0"/>
        <v>0</v>
      </c>
    </row>
    <row r="57" spans="1:8" ht="17.25">
      <c r="A57" s="124"/>
      <c r="B57" s="125"/>
      <c r="C57" s="70" t="s">
        <v>112</v>
      </c>
      <c r="D57" s="69" t="s">
        <v>113</v>
      </c>
      <c r="E57" s="70" t="s">
        <v>275</v>
      </c>
      <c r="F57" s="36"/>
      <c r="G57" s="37"/>
      <c r="H57" s="19">
        <f t="shared" si="0"/>
        <v>0</v>
      </c>
    </row>
    <row r="58" spans="1:8" ht="22.5" customHeight="1">
      <c r="A58" s="124"/>
      <c r="B58" s="125"/>
      <c r="C58" s="70" t="s">
        <v>114</v>
      </c>
      <c r="D58" s="69" t="s">
        <v>115</v>
      </c>
      <c r="E58" s="70" t="s">
        <v>275</v>
      </c>
      <c r="F58" s="36"/>
      <c r="G58" s="37"/>
      <c r="H58" s="19">
        <f t="shared" si="0"/>
        <v>0</v>
      </c>
    </row>
    <row r="59" spans="1:8" ht="14.25" customHeight="1">
      <c r="A59" s="124"/>
      <c r="B59" s="125"/>
      <c r="C59" s="70" t="s">
        <v>116</v>
      </c>
      <c r="D59" s="68" t="s">
        <v>297</v>
      </c>
      <c r="E59" s="70" t="s">
        <v>275</v>
      </c>
      <c r="F59" s="35"/>
      <c r="G59" s="17"/>
      <c r="H59" s="19">
        <f t="shared" si="0"/>
        <v>0</v>
      </c>
    </row>
    <row r="60" spans="1:8">
      <c r="A60" s="124"/>
      <c r="B60" s="125"/>
      <c r="C60" s="70" t="s">
        <v>117</v>
      </c>
      <c r="D60" s="13" t="s">
        <v>98</v>
      </c>
      <c r="E60" s="70"/>
      <c r="F60" s="35"/>
      <c r="G60" s="17"/>
      <c r="H60" s="19">
        <f t="shared" si="0"/>
        <v>0</v>
      </c>
    </row>
    <row r="61" spans="1:8" ht="17.25">
      <c r="A61" s="124"/>
      <c r="B61" s="125"/>
      <c r="C61" s="70" t="s">
        <v>118</v>
      </c>
      <c r="D61" s="68" t="s">
        <v>119</v>
      </c>
      <c r="E61" s="70" t="s">
        <v>275</v>
      </c>
      <c r="F61" s="35"/>
      <c r="G61" s="17"/>
      <c r="H61" s="19">
        <f t="shared" si="0"/>
        <v>0</v>
      </c>
    </row>
    <row r="62" spans="1:8" ht="17.25">
      <c r="A62" s="124"/>
      <c r="B62" s="125"/>
      <c r="C62" s="70" t="s">
        <v>120</v>
      </c>
      <c r="D62" s="68" t="s">
        <v>121</v>
      </c>
      <c r="E62" s="70" t="s">
        <v>275</v>
      </c>
      <c r="F62" s="38"/>
      <c r="G62" s="39"/>
      <c r="H62" s="19">
        <f t="shared" si="0"/>
        <v>0</v>
      </c>
    </row>
    <row r="63" spans="1:8" ht="17.25">
      <c r="A63" s="124"/>
      <c r="B63" s="125"/>
      <c r="C63" s="70" t="s">
        <v>122</v>
      </c>
      <c r="D63" s="68" t="s">
        <v>123</v>
      </c>
      <c r="E63" s="70" t="s">
        <v>275</v>
      </c>
      <c r="F63" s="35"/>
      <c r="G63" s="17"/>
      <c r="H63" s="19">
        <f t="shared" si="0"/>
        <v>0</v>
      </c>
    </row>
    <row r="64" spans="1:8" ht="30">
      <c r="A64" s="124"/>
      <c r="B64" s="125"/>
      <c r="C64" s="70" t="s">
        <v>124</v>
      </c>
      <c r="D64" s="13" t="s">
        <v>125</v>
      </c>
      <c r="E64" s="70" t="s">
        <v>275</v>
      </c>
      <c r="F64" s="35"/>
      <c r="G64" s="17"/>
      <c r="H64" s="19">
        <f t="shared" si="0"/>
        <v>0</v>
      </c>
    </row>
    <row r="65" spans="1:8" ht="20.25" customHeight="1">
      <c r="A65" s="124"/>
      <c r="B65" s="125"/>
      <c r="C65" s="70" t="s">
        <v>126</v>
      </c>
      <c r="D65" s="13" t="s">
        <v>298</v>
      </c>
      <c r="E65" s="70" t="s">
        <v>275</v>
      </c>
      <c r="F65" s="36"/>
      <c r="G65" s="37"/>
      <c r="H65" s="19">
        <f t="shared" si="0"/>
        <v>0</v>
      </c>
    </row>
    <row r="66" spans="1:8" ht="22.5" customHeight="1">
      <c r="A66" s="124"/>
      <c r="B66" s="125"/>
      <c r="C66" s="70" t="s">
        <v>299</v>
      </c>
      <c r="D66" s="69" t="s">
        <v>127</v>
      </c>
      <c r="E66" s="70" t="s">
        <v>275</v>
      </c>
      <c r="F66" s="36"/>
      <c r="G66" s="37"/>
      <c r="H66" s="19">
        <f t="shared" si="0"/>
        <v>0</v>
      </c>
    </row>
    <row r="67" spans="1:8" ht="27.75" customHeight="1">
      <c r="A67" s="127" t="s">
        <v>128</v>
      </c>
      <c r="B67" s="128" t="s">
        <v>270</v>
      </c>
      <c r="C67" s="71" t="s">
        <v>129</v>
      </c>
      <c r="D67" s="67" t="s">
        <v>130</v>
      </c>
      <c r="E67" s="71" t="s">
        <v>275</v>
      </c>
      <c r="F67" s="55"/>
      <c r="G67" s="56"/>
      <c r="H67" s="57">
        <f t="shared" si="0"/>
        <v>0</v>
      </c>
    </row>
    <row r="68" spans="1:8" ht="30">
      <c r="A68" s="127"/>
      <c r="B68" s="128"/>
      <c r="C68" s="71" t="s">
        <v>131</v>
      </c>
      <c r="D68" s="67" t="s">
        <v>132</v>
      </c>
      <c r="E68" s="71" t="s">
        <v>275</v>
      </c>
      <c r="F68" s="58"/>
      <c r="G68" s="59"/>
      <c r="H68" s="57">
        <f t="shared" si="0"/>
        <v>0</v>
      </c>
    </row>
    <row r="69" spans="1:8" ht="30">
      <c r="A69" s="127"/>
      <c r="B69" s="128"/>
      <c r="C69" s="71" t="s">
        <v>133</v>
      </c>
      <c r="D69" s="67" t="s">
        <v>134</v>
      </c>
      <c r="E69" s="71" t="s">
        <v>275</v>
      </c>
      <c r="F69" s="55"/>
      <c r="G69" s="59"/>
      <c r="H69" s="57">
        <f t="shared" ref="H69:H132" si="1">ROUND(F69*G69,2)</f>
        <v>0</v>
      </c>
    </row>
    <row r="70" spans="1:8" ht="30">
      <c r="A70" s="127"/>
      <c r="B70" s="128"/>
      <c r="C70" s="71" t="s">
        <v>135</v>
      </c>
      <c r="D70" s="67" t="s">
        <v>136</v>
      </c>
      <c r="E70" s="71" t="s">
        <v>275</v>
      </c>
      <c r="F70" s="58"/>
      <c r="G70" s="56"/>
      <c r="H70" s="57">
        <f t="shared" si="1"/>
        <v>0</v>
      </c>
    </row>
    <row r="71" spans="1:8" ht="30">
      <c r="A71" s="127"/>
      <c r="B71" s="128"/>
      <c r="C71" s="71" t="s">
        <v>137</v>
      </c>
      <c r="D71" s="67" t="s">
        <v>138</v>
      </c>
      <c r="E71" s="71" t="s">
        <v>275</v>
      </c>
      <c r="F71" s="58"/>
      <c r="G71" s="59"/>
      <c r="H71" s="57">
        <f t="shared" si="1"/>
        <v>0</v>
      </c>
    </row>
    <row r="72" spans="1:8" ht="17.25">
      <c r="A72" s="127"/>
      <c r="B72" s="128"/>
      <c r="C72" s="71" t="s">
        <v>139</v>
      </c>
      <c r="D72" s="66" t="s">
        <v>140</v>
      </c>
      <c r="E72" s="71" t="s">
        <v>275</v>
      </c>
      <c r="F72" s="58"/>
      <c r="G72" s="59"/>
      <c r="H72" s="57">
        <f t="shared" si="1"/>
        <v>0</v>
      </c>
    </row>
    <row r="73" spans="1:8" ht="17.25">
      <c r="A73" s="127"/>
      <c r="B73" s="128"/>
      <c r="C73" s="71" t="s">
        <v>141</v>
      </c>
      <c r="D73" s="67" t="s">
        <v>300</v>
      </c>
      <c r="E73" s="71" t="s">
        <v>275</v>
      </c>
      <c r="F73" s="58"/>
      <c r="G73" s="59"/>
      <c r="H73" s="57">
        <f t="shared" si="1"/>
        <v>0</v>
      </c>
    </row>
    <row r="74" spans="1:8" ht="17.25">
      <c r="A74" s="127"/>
      <c r="B74" s="128"/>
      <c r="C74" s="71" t="s">
        <v>142</v>
      </c>
      <c r="D74" s="66" t="s">
        <v>143</v>
      </c>
      <c r="E74" s="71" t="s">
        <v>275</v>
      </c>
      <c r="F74" s="58"/>
      <c r="G74" s="59"/>
      <c r="H74" s="57">
        <f t="shared" si="1"/>
        <v>0</v>
      </c>
    </row>
    <row r="75" spans="1:8" ht="17.25">
      <c r="A75" s="127"/>
      <c r="B75" s="128"/>
      <c r="C75" s="71" t="s">
        <v>144</v>
      </c>
      <c r="D75" s="67" t="s">
        <v>145</v>
      </c>
      <c r="E75" s="71" t="s">
        <v>275</v>
      </c>
      <c r="F75" s="55"/>
      <c r="G75" s="59"/>
      <c r="H75" s="57">
        <f t="shared" si="1"/>
        <v>0</v>
      </c>
    </row>
    <row r="76" spans="1:8" ht="17.25">
      <c r="A76" s="127"/>
      <c r="B76" s="128"/>
      <c r="C76" s="71" t="s">
        <v>146</v>
      </c>
      <c r="D76" s="67" t="s">
        <v>147</v>
      </c>
      <c r="E76" s="71" t="s">
        <v>275</v>
      </c>
      <c r="F76" s="58"/>
      <c r="G76" s="56"/>
      <c r="H76" s="57">
        <f t="shared" si="1"/>
        <v>0</v>
      </c>
    </row>
    <row r="77" spans="1:8" ht="17.25">
      <c r="A77" s="127"/>
      <c r="B77" s="128"/>
      <c r="C77" s="71" t="s">
        <v>148</v>
      </c>
      <c r="D77" s="67" t="s">
        <v>301</v>
      </c>
      <c r="E77" s="71" t="s">
        <v>275</v>
      </c>
      <c r="F77" s="58"/>
      <c r="G77" s="59"/>
      <c r="H77" s="57">
        <f t="shared" si="1"/>
        <v>0</v>
      </c>
    </row>
    <row r="78" spans="1:8" ht="50.25" customHeight="1">
      <c r="A78" s="127"/>
      <c r="B78" s="128"/>
      <c r="C78" s="71" t="s">
        <v>149</v>
      </c>
      <c r="D78" s="66" t="s">
        <v>302</v>
      </c>
      <c r="E78" s="71" t="s">
        <v>275</v>
      </c>
      <c r="F78" s="58"/>
      <c r="G78" s="59"/>
      <c r="H78" s="57">
        <f t="shared" si="1"/>
        <v>0</v>
      </c>
    </row>
    <row r="79" spans="1:8" ht="45">
      <c r="A79" s="127"/>
      <c r="B79" s="128"/>
      <c r="C79" s="71" t="s">
        <v>150</v>
      </c>
      <c r="D79" s="66" t="s">
        <v>303</v>
      </c>
      <c r="E79" s="71" t="s">
        <v>275</v>
      </c>
      <c r="F79" s="58"/>
      <c r="G79" s="59"/>
      <c r="H79" s="57">
        <f t="shared" si="1"/>
        <v>0</v>
      </c>
    </row>
    <row r="80" spans="1:8" ht="45">
      <c r="A80" s="127"/>
      <c r="B80" s="128"/>
      <c r="C80" s="71" t="s">
        <v>151</v>
      </c>
      <c r="D80" s="66" t="s">
        <v>304</v>
      </c>
      <c r="E80" s="71" t="s">
        <v>275</v>
      </c>
      <c r="F80" s="58"/>
      <c r="G80" s="59"/>
      <c r="H80" s="57">
        <f t="shared" si="1"/>
        <v>0</v>
      </c>
    </row>
    <row r="81" spans="1:8" ht="45">
      <c r="A81" s="127"/>
      <c r="B81" s="128"/>
      <c r="C81" s="71" t="s">
        <v>152</v>
      </c>
      <c r="D81" s="66" t="s">
        <v>305</v>
      </c>
      <c r="E81" s="71" t="s">
        <v>275</v>
      </c>
      <c r="F81" s="58"/>
      <c r="G81" s="59"/>
      <c r="H81" s="57">
        <f t="shared" si="1"/>
        <v>0</v>
      </c>
    </row>
    <row r="82" spans="1:8" ht="30">
      <c r="A82" s="127"/>
      <c r="B82" s="128"/>
      <c r="C82" s="71" t="s">
        <v>153</v>
      </c>
      <c r="D82" s="66" t="s">
        <v>306</v>
      </c>
      <c r="E82" s="71" t="s">
        <v>275</v>
      </c>
      <c r="F82" s="58"/>
      <c r="G82" s="59"/>
      <c r="H82" s="57">
        <f t="shared" si="1"/>
        <v>0</v>
      </c>
    </row>
    <row r="83" spans="1:8" ht="17.25">
      <c r="A83" s="127"/>
      <c r="B83" s="128"/>
      <c r="C83" s="71" t="s">
        <v>154</v>
      </c>
      <c r="D83" s="62" t="s">
        <v>307</v>
      </c>
      <c r="E83" s="71" t="s">
        <v>275</v>
      </c>
      <c r="F83" s="58"/>
      <c r="G83" s="59"/>
      <c r="H83" s="57">
        <f t="shared" si="1"/>
        <v>0</v>
      </c>
    </row>
    <row r="84" spans="1:8" ht="30">
      <c r="A84" s="127"/>
      <c r="B84" s="128"/>
      <c r="C84" s="71" t="s">
        <v>155</v>
      </c>
      <c r="D84" s="62" t="s">
        <v>308</v>
      </c>
      <c r="E84" s="71" t="s">
        <v>275</v>
      </c>
      <c r="F84" s="58"/>
      <c r="G84" s="59"/>
      <c r="H84" s="57">
        <f t="shared" si="1"/>
        <v>0</v>
      </c>
    </row>
    <row r="85" spans="1:8" ht="30">
      <c r="A85" s="127"/>
      <c r="B85" s="128"/>
      <c r="C85" s="71" t="s">
        <v>156</v>
      </c>
      <c r="D85" s="67" t="s">
        <v>157</v>
      </c>
      <c r="E85" s="71" t="s">
        <v>42</v>
      </c>
      <c r="F85" s="58"/>
      <c r="G85" s="59"/>
      <c r="H85" s="57">
        <f t="shared" si="1"/>
        <v>0</v>
      </c>
    </row>
    <row r="86" spans="1:8" ht="30">
      <c r="A86" s="127"/>
      <c r="B86" s="128"/>
      <c r="C86" s="71" t="s">
        <v>158</v>
      </c>
      <c r="D86" s="67" t="s">
        <v>309</v>
      </c>
      <c r="E86" s="71" t="s">
        <v>42</v>
      </c>
      <c r="F86" s="58"/>
      <c r="G86" s="59"/>
      <c r="H86" s="57">
        <f t="shared" si="1"/>
        <v>0</v>
      </c>
    </row>
    <row r="87" spans="1:8" ht="17.25">
      <c r="A87" s="127"/>
      <c r="B87" s="128" t="s">
        <v>159</v>
      </c>
      <c r="C87" s="67" t="s">
        <v>160</v>
      </c>
      <c r="D87" s="67" t="s">
        <v>161</v>
      </c>
      <c r="E87" s="67" t="s">
        <v>310</v>
      </c>
      <c r="F87" s="55"/>
      <c r="G87" s="59"/>
      <c r="H87" s="57">
        <f t="shared" si="1"/>
        <v>0</v>
      </c>
    </row>
    <row r="88" spans="1:8" ht="17.25">
      <c r="A88" s="127"/>
      <c r="B88" s="128"/>
      <c r="C88" s="67" t="s">
        <v>162</v>
      </c>
      <c r="D88" s="67" t="s">
        <v>163</v>
      </c>
      <c r="E88" s="67" t="s">
        <v>310</v>
      </c>
      <c r="F88" s="55"/>
      <c r="G88" s="56"/>
      <c r="H88" s="57">
        <f t="shared" si="1"/>
        <v>0</v>
      </c>
    </row>
    <row r="89" spans="1:8">
      <c r="A89" s="127"/>
      <c r="B89" s="128"/>
      <c r="C89" s="67" t="s">
        <v>164</v>
      </c>
      <c r="D89" s="67" t="s">
        <v>165</v>
      </c>
      <c r="E89" s="67" t="s">
        <v>59</v>
      </c>
      <c r="F89" s="55"/>
      <c r="G89" s="56"/>
      <c r="H89" s="57">
        <f t="shared" si="1"/>
        <v>0</v>
      </c>
    </row>
    <row r="90" spans="1:8" ht="30">
      <c r="A90" s="127"/>
      <c r="B90" s="128"/>
      <c r="C90" s="67" t="s">
        <v>166</v>
      </c>
      <c r="D90" s="67" t="s">
        <v>167</v>
      </c>
      <c r="E90" s="67" t="s">
        <v>59</v>
      </c>
      <c r="F90" s="55"/>
      <c r="G90" s="56"/>
      <c r="H90" s="57">
        <f t="shared" si="1"/>
        <v>0</v>
      </c>
    </row>
    <row r="91" spans="1:8" ht="17.25">
      <c r="A91" s="127"/>
      <c r="B91" s="129" t="s">
        <v>168</v>
      </c>
      <c r="C91" s="71" t="s">
        <v>169</v>
      </c>
      <c r="D91" s="66" t="s">
        <v>170</v>
      </c>
      <c r="E91" s="71" t="s">
        <v>275</v>
      </c>
      <c r="F91" s="55"/>
      <c r="G91" s="56"/>
      <c r="H91" s="57">
        <f t="shared" si="1"/>
        <v>0</v>
      </c>
    </row>
    <row r="92" spans="1:8" ht="30">
      <c r="A92" s="127"/>
      <c r="B92" s="129"/>
      <c r="C92" s="71" t="s">
        <v>171</v>
      </c>
      <c r="D92" s="67" t="s">
        <v>172</v>
      </c>
      <c r="E92" s="71" t="s">
        <v>275</v>
      </c>
      <c r="F92" s="55"/>
      <c r="G92" s="56"/>
      <c r="H92" s="57">
        <f t="shared" si="1"/>
        <v>0</v>
      </c>
    </row>
    <row r="93" spans="1:8" ht="17.25">
      <c r="A93" s="127"/>
      <c r="B93" s="129"/>
      <c r="C93" s="71" t="s">
        <v>173</v>
      </c>
      <c r="D93" s="66" t="s">
        <v>174</v>
      </c>
      <c r="E93" s="71" t="s">
        <v>275</v>
      </c>
      <c r="F93" s="55"/>
      <c r="G93" s="56"/>
      <c r="H93" s="57">
        <f t="shared" si="1"/>
        <v>0</v>
      </c>
    </row>
    <row r="94" spans="1:8" ht="17.25">
      <c r="A94" s="127"/>
      <c r="B94" s="129"/>
      <c r="C94" s="71" t="s">
        <v>175</v>
      </c>
      <c r="D94" s="67" t="s">
        <v>176</v>
      </c>
      <c r="E94" s="71" t="s">
        <v>275</v>
      </c>
      <c r="F94" s="55"/>
      <c r="G94" s="56"/>
      <c r="H94" s="57">
        <f t="shared" si="1"/>
        <v>0</v>
      </c>
    </row>
    <row r="95" spans="1:8" ht="30">
      <c r="A95" s="127"/>
      <c r="B95" s="129"/>
      <c r="C95" s="71" t="s">
        <v>177</v>
      </c>
      <c r="D95" s="67" t="s">
        <v>178</v>
      </c>
      <c r="E95" s="71" t="s">
        <v>275</v>
      </c>
      <c r="F95" s="55"/>
      <c r="G95" s="56"/>
      <c r="H95" s="57">
        <f t="shared" si="1"/>
        <v>0</v>
      </c>
    </row>
    <row r="96" spans="1:8" ht="30">
      <c r="A96" s="124" t="s">
        <v>179</v>
      </c>
      <c r="B96" s="125" t="s">
        <v>180</v>
      </c>
      <c r="C96" s="70" t="s">
        <v>181</v>
      </c>
      <c r="D96" s="69" t="s">
        <v>182</v>
      </c>
      <c r="E96" s="70" t="s">
        <v>59</v>
      </c>
      <c r="F96" s="36"/>
      <c r="G96" s="37"/>
      <c r="H96" s="19">
        <f t="shared" si="1"/>
        <v>0</v>
      </c>
    </row>
    <row r="97" spans="1:8">
      <c r="A97" s="124"/>
      <c r="B97" s="125"/>
      <c r="C97" s="70" t="s">
        <v>183</v>
      </c>
      <c r="D97" s="68" t="s">
        <v>311</v>
      </c>
      <c r="E97" s="70" t="s">
        <v>59</v>
      </c>
      <c r="F97" s="38"/>
      <c r="G97" s="17"/>
      <c r="H97" s="19">
        <f t="shared" si="1"/>
        <v>0</v>
      </c>
    </row>
    <row r="98" spans="1:8" ht="17.25" customHeight="1">
      <c r="A98" s="124"/>
      <c r="B98" s="125" t="s">
        <v>184</v>
      </c>
      <c r="C98" s="69" t="s">
        <v>185</v>
      </c>
      <c r="D98" s="13" t="s">
        <v>312</v>
      </c>
      <c r="E98" s="69" t="s">
        <v>275</v>
      </c>
      <c r="F98" s="38"/>
      <c r="G98" s="39"/>
      <c r="H98" s="19">
        <f t="shared" si="1"/>
        <v>0</v>
      </c>
    </row>
    <row r="99" spans="1:8" ht="17.25" customHeight="1">
      <c r="A99" s="124"/>
      <c r="B99" s="125"/>
      <c r="C99" s="69" t="s">
        <v>186</v>
      </c>
      <c r="D99" s="13" t="s">
        <v>187</v>
      </c>
      <c r="E99" s="69" t="s">
        <v>108</v>
      </c>
      <c r="F99" s="38"/>
      <c r="G99" s="39"/>
      <c r="H99" s="19">
        <f t="shared" si="1"/>
        <v>0</v>
      </c>
    </row>
    <row r="100" spans="1:8" ht="17.25" customHeight="1">
      <c r="A100" s="124"/>
      <c r="B100" s="125" t="s">
        <v>188</v>
      </c>
      <c r="C100" s="69" t="s">
        <v>189</v>
      </c>
      <c r="D100" s="69" t="s">
        <v>190</v>
      </c>
      <c r="E100" s="69" t="s">
        <v>275</v>
      </c>
      <c r="F100" s="38"/>
      <c r="G100" s="39"/>
      <c r="H100" s="19">
        <f t="shared" si="1"/>
        <v>0</v>
      </c>
    </row>
    <row r="101" spans="1:8" ht="17.25">
      <c r="A101" s="124"/>
      <c r="B101" s="125"/>
      <c r="C101" s="69" t="s">
        <v>191</v>
      </c>
      <c r="D101" s="13" t="s">
        <v>192</v>
      </c>
      <c r="E101" s="69" t="s">
        <v>275</v>
      </c>
      <c r="F101" s="38"/>
      <c r="G101" s="17"/>
      <c r="H101" s="19">
        <f t="shared" si="1"/>
        <v>0</v>
      </c>
    </row>
    <row r="102" spans="1:8" ht="33" customHeight="1">
      <c r="A102" s="124"/>
      <c r="B102" s="125"/>
      <c r="C102" s="69" t="s">
        <v>193</v>
      </c>
      <c r="D102" s="69" t="s">
        <v>194</v>
      </c>
      <c r="E102" s="69" t="s">
        <v>275</v>
      </c>
      <c r="F102" s="38"/>
      <c r="G102" s="39"/>
      <c r="H102" s="19">
        <f t="shared" si="1"/>
        <v>0</v>
      </c>
    </row>
    <row r="103" spans="1:8" ht="33" customHeight="1">
      <c r="A103" s="124"/>
      <c r="B103" s="125"/>
      <c r="C103" s="69" t="s">
        <v>195</v>
      </c>
      <c r="D103" s="68" t="s">
        <v>313</v>
      </c>
      <c r="E103" s="69" t="s">
        <v>275</v>
      </c>
      <c r="F103" s="38"/>
      <c r="G103" s="39"/>
      <c r="H103" s="19">
        <f t="shared" si="1"/>
        <v>0</v>
      </c>
    </row>
    <row r="104" spans="1:8" ht="51" customHeight="1">
      <c r="A104" s="124"/>
      <c r="B104" s="125" t="s">
        <v>196</v>
      </c>
      <c r="C104" s="70" t="s">
        <v>197</v>
      </c>
      <c r="D104" s="15" t="s">
        <v>314</v>
      </c>
      <c r="E104" s="70" t="s">
        <v>275</v>
      </c>
      <c r="F104" s="38"/>
      <c r="G104" s="39"/>
      <c r="H104" s="19">
        <f t="shared" si="1"/>
        <v>0</v>
      </c>
    </row>
    <row r="105" spans="1:8" ht="36" customHeight="1">
      <c r="A105" s="124"/>
      <c r="B105" s="125"/>
      <c r="C105" s="70" t="s">
        <v>198</v>
      </c>
      <c r="D105" s="15" t="s">
        <v>199</v>
      </c>
      <c r="E105" s="70" t="s">
        <v>275</v>
      </c>
      <c r="F105" s="40"/>
      <c r="G105" s="39"/>
      <c r="H105" s="19">
        <f t="shared" si="1"/>
        <v>0</v>
      </c>
    </row>
    <row r="106" spans="1:8" ht="17.25">
      <c r="A106" s="124"/>
      <c r="B106" s="125"/>
      <c r="C106" s="70" t="s">
        <v>200</v>
      </c>
      <c r="D106" s="15" t="s">
        <v>201</v>
      </c>
      <c r="E106" s="70" t="s">
        <v>275</v>
      </c>
      <c r="F106" s="38"/>
      <c r="G106" s="39"/>
      <c r="H106" s="19">
        <f t="shared" si="1"/>
        <v>0</v>
      </c>
    </row>
    <row r="107" spans="1:8" ht="35.25" customHeight="1">
      <c r="A107" s="124"/>
      <c r="B107" s="130" t="s">
        <v>202</v>
      </c>
      <c r="C107" s="70" t="s">
        <v>197</v>
      </c>
      <c r="D107" s="69" t="s">
        <v>315</v>
      </c>
      <c r="E107" s="70" t="s">
        <v>59</v>
      </c>
      <c r="F107" s="35"/>
      <c r="G107" s="39"/>
      <c r="H107" s="19">
        <f t="shared" si="1"/>
        <v>0</v>
      </c>
    </row>
    <row r="108" spans="1:8">
      <c r="A108" s="124"/>
      <c r="B108" s="130"/>
      <c r="C108" s="70" t="s">
        <v>198</v>
      </c>
      <c r="D108" s="69" t="s">
        <v>205</v>
      </c>
      <c r="E108" s="70" t="s">
        <v>59</v>
      </c>
      <c r="F108" s="38"/>
      <c r="G108" s="17"/>
      <c r="H108" s="19">
        <f t="shared" si="1"/>
        <v>0</v>
      </c>
    </row>
    <row r="109" spans="1:8" ht="18" customHeight="1">
      <c r="A109" s="124"/>
      <c r="B109" s="130"/>
      <c r="C109" s="70" t="s">
        <v>200</v>
      </c>
      <c r="D109" s="69" t="s">
        <v>207</v>
      </c>
      <c r="E109" s="70" t="s">
        <v>59</v>
      </c>
      <c r="F109" s="35"/>
      <c r="G109" s="39"/>
      <c r="H109" s="19">
        <f t="shared" si="1"/>
        <v>0</v>
      </c>
    </row>
    <row r="110" spans="1:8">
      <c r="A110" s="124"/>
      <c r="B110" s="130"/>
      <c r="C110" s="70" t="s">
        <v>316</v>
      </c>
      <c r="D110" s="69" t="s">
        <v>209</v>
      </c>
      <c r="E110" s="70" t="s">
        <v>59</v>
      </c>
      <c r="F110" s="35"/>
      <c r="G110" s="17"/>
      <c r="H110" s="19">
        <f t="shared" si="1"/>
        <v>0</v>
      </c>
    </row>
    <row r="111" spans="1:8" ht="21" customHeight="1">
      <c r="A111" s="124"/>
      <c r="B111" s="130"/>
      <c r="C111" s="70" t="s">
        <v>317</v>
      </c>
      <c r="D111" s="16" t="s">
        <v>210</v>
      </c>
      <c r="E111" s="70" t="s">
        <v>59</v>
      </c>
      <c r="F111" s="35"/>
      <c r="G111" s="17"/>
      <c r="H111" s="19">
        <f t="shared" si="1"/>
        <v>0</v>
      </c>
    </row>
    <row r="112" spans="1:8">
      <c r="A112" s="124"/>
      <c r="B112" s="130"/>
      <c r="C112" s="70" t="s">
        <v>318</v>
      </c>
      <c r="D112" s="16" t="s">
        <v>319</v>
      </c>
      <c r="E112" s="70" t="s">
        <v>59</v>
      </c>
      <c r="F112" s="35"/>
      <c r="G112" s="17"/>
      <c r="H112" s="19">
        <f t="shared" si="1"/>
        <v>0</v>
      </c>
    </row>
    <row r="113" spans="1:8">
      <c r="A113" s="124"/>
      <c r="B113" s="130"/>
      <c r="C113" s="70" t="s">
        <v>320</v>
      </c>
      <c r="D113" s="69" t="s">
        <v>212</v>
      </c>
      <c r="E113" s="70" t="s">
        <v>59</v>
      </c>
      <c r="F113" s="35"/>
      <c r="G113" s="17"/>
      <c r="H113" s="19">
        <f t="shared" si="1"/>
        <v>0</v>
      </c>
    </row>
    <row r="114" spans="1:8" ht="17.25">
      <c r="A114" s="124"/>
      <c r="B114" s="130" t="s">
        <v>213</v>
      </c>
      <c r="C114" s="69" t="s">
        <v>203</v>
      </c>
      <c r="D114" s="69" t="s">
        <v>321</v>
      </c>
      <c r="E114" s="69" t="s">
        <v>275</v>
      </c>
      <c r="F114" s="35"/>
      <c r="G114" s="17"/>
      <c r="H114" s="19">
        <f t="shared" si="1"/>
        <v>0</v>
      </c>
    </row>
    <row r="115" spans="1:8" ht="34.5" customHeight="1">
      <c r="A115" s="124"/>
      <c r="B115" s="130"/>
      <c r="C115" s="69" t="s">
        <v>204</v>
      </c>
      <c r="D115" s="69" t="s">
        <v>214</v>
      </c>
      <c r="E115" s="69" t="s">
        <v>275</v>
      </c>
      <c r="F115" s="35"/>
      <c r="G115" s="17"/>
      <c r="H115" s="19">
        <f t="shared" si="1"/>
        <v>0</v>
      </c>
    </row>
    <row r="116" spans="1:8" ht="17.25">
      <c r="A116" s="124"/>
      <c r="B116" s="130"/>
      <c r="C116" s="69" t="s">
        <v>206</v>
      </c>
      <c r="D116" s="69" t="s">
        <v>215</v>
      </c>
      <c r="E116" s="69" t="s">
        <v>275</v>
      </c>
      <c r="F116" s="35"/>
      <c r="G116" s="17"/>
      <c r="H116" s="19">
        <f t="shared" si="1"/>
        <v>0</v>
      </c>
    </row>
    <row r="117" spans="1:8" ht="23.25" customHeight="1">
      <c r="A117" s="124"/>
      <c r="B117" s="130"/>
      <c r="C117" s="69" t="s">
        <v>208</v>
      </c>
      <c r="D117" s="69" t="s">
        <v>216</v>
      </c>
      <c r="E117" s="69" t="s">
        <v>275</v>
      </c>
      <c r="F117" s="36"/>
      <c r="G117" s="17"/>
      <c r="H117" s="19">
        <f t="shared" si="1"/>
        <v>0</v>
      </c>
    </row>
    <row r="118" spans="1:8" ht="19.5" customHeight="1">
      <c r="A118" s="124"/>
      <c r="B118" s="130"/>
      <c r="C118" s="69" t="s">
        <v>211</v>
      </c>
      <c r="D118" s="69" t="s">
        <v>217</v>
      </c>
      <c r="E118" s="69" t="s">
        <v>275</v>
      </c>
      <c r="F118" s="40"/>
      <c r="G118" s="37"/>
      <c r="H118" s="19">
        <f t="shared" si="1"/>
        <v>0</v>
      </c>
    </row>
    <row r="119" spans="1:8">
      <c r="A119" s="124"/>
      <c r="B119" s="125" t="s">
        <v>218</v>
      </c>
      <c r="C119" s="69" t="s">
        <v>219</v>
      </c>
      <c r="D119" s="69" t="s">
        <v>220</v>
      </c>
      <c r="E119" s="69" t="s">
        <v>221</v>
      </c>
      <c r="F119" s="36"/>
      <c r="G119" s="41"/>
      <c r="H119" s="19">
        <f t="shared" si="1"/>
        <v>0</v>
      </c>
    </row>
    <row r="120" spans="1:8">
      <c r="A120" s="124"/>
      <c r="B120" s="125"/>
      <c r="C120" s="69" t="s">
        <v>222</v>
      </c>
      <c r="D120" s="69" t="s">
        <v>322</v>
      </c>
      <c r="E120" s="69" t="s">
        <v>221</v>
      </c>
      <c r="F120" s="36"/>
      <c r="G120" s="37"/>
      <c r="H120" s="19">
        <f t="shared" si="1"/>
        <v>0</v>
      </c>
    </row>
    <row r="121" spans="1:8">
      <c r="A121" s="124"/>
      <c r="B121" s="125"/>
      <c r="C121" s="69" t="s">
        <v>223</v>
      </c>
      <c r="D121" s="13" t="s">
        <v>224</v>
      </c>
      <c r="E121" s="69" t="s">
        <v>221</v>
      </c>
      <c r="F121" s="36"/>
      <c r="G121" s="37"/>
      <c r="H121" s="19">
        <f t="shared" si="1"/>
        <v>0</v>
      </c>
    </row>
    <row r="122" spans="1:8" ht="30">
      <c r="A122" s="124" t="s">
        <v>225</v>
      </c>
      <c r="B122" s="126" t="s">
        <v>323</v>
      </c>
      <c r="C122" s="69" t="s">
        <v>226</v>
      </c>
      <c r="D122" s="68" t="s">
        <v>324</v>
      </c>
      <c r="E122" s="69" t="s">
        <v>325</v>
      </c>
      <c r="F122" s="36"/>
      <c r="G122" s="37"/>
      <c r="H122" s="19">
        <f t="shared" si="1"/>
        <v>0</v>
      </c>
    </row>
    <row r="123" spans="1:8" ht="30">
      <c r="A123" s="124"/>
      <c r="B123" s="126"/>
      <c r="C123" s="69" t="s">
        <v>227</v>
      </c>
      <c r="D123" s="68" t="s">
        <v>326</v>
      </c>
      <c r="E123" s="69" t="s">
        <v>325</v>
      </c>
      <c r="F123" s="36"/>
      <c r="G123" s="37"/>
      <c r="H123" s="19">
        <f t="shared" si="1"/>
        <v>0</v>
      </c>
    </row>
    <row r="124" spans="1:8" ht="45">
      <c r="A124" s="124"/>
      <c r="B124" s="126"/>
      <c r="C124" s="69" t="s">
        <v>228</v>
      </c>
      <c r="D124" s="68" t="s">
        <v>327</v>
      </c>
      <c r="E124" s="69" t="s">
        <v>325</v>
      </c>
      <c r="F124" s="35"/>
      <c r="G124" s="17"/>
      <c r="H124" s="19">
        <f t="shared" si="1"/>
        <v>0</v>
      </c>
    </row>
    <row r="125" spans="1:8" ht="37.5" customHeight="1">
      <c r="A125" s="124"/>
      <c r="B125" s="126"/>
      <c r="C125" s="69" t="s">
        <v>229</v>
      </c>
      <c r="D125" s="68" t="s">
        <v>328</v>
      </c>
      <c r="E125" s="69" t="s">
        <v>325</v>
      </c>
      <c r="F125" s="35"/>
      <c r="G125" s="17"/>
      <c r="H125" s="19">
        <f t="shared" si="1"/>
        <v>0</v>
      </c>
    </row>
    <row r="126" spans="1:8" ht="17.25">
      <c r="A126" s="124"/>
      <c r="B126" s="126"/>
      <c r="C126" s="69" t="s">
        <v>230</v>
      </c>
      <c r="D126" s="69" t="s">
        <v>329</v>
      </c>
      <c r="E126" s="69" t="s">
        <v>325</v>
      </c>
      <c r="F126" s="35"/>
      <c r="G126" s="17"/>
      <c r="H126" s="19">
        <f t="shared" si="1"/>
        <v>0</v>
      </c>
    </row>
    <row r="127" spans="1:8" ht="30">
      <c r="A127" s="124"/>
      <c r="B127" s="126"/>
      <c r="C127" s="69" t="s">
        <v>231</v>
      </c>
      <c r="D127" s="69" t="s">
        <v>232</v>
      </c>
      <c r="E127" s="69" t="s">
        <v>325</v>
      </c>
      <c r="F127" s="35"/>
      <c r="G127" s="17"/>
      <c r="H127" s="19">
        <f t="shared" si="1"/>
        <v>0</v>
      </c>
    </row>
    <row r="128" spans="1:8" ht="45">
      <c r="A128" s="124"/>
      <c r="B128" s="126"/>
      <c r="C128" s="69" t="s">
        <v>233</v>
      </c>
      <c r="D128" s="68" t="s">
        <v>330</v>
      </c>
      <c r="E128" s="69" t="s">
        <v>325</v>
      </c>
      <c r="F128" s="35"/>
      <c r="G128" s="17"/>
      <c r="H128" s="19">
        <f t="shared" si="1"/>
        <v>0</v>
      </c>
    </row>
    <row r="129" spans="1:8" ht="45">
      <c r="A129" s="124"/>
      <c r="B129" s="126"/>
      <c r="C129" s="69" t="s">
        <v>234</v>
      </c>
      <c r="D129" s="68" t="s">
        <v>331</v>
      </c>
      <c r="E129" s="69" t="s">
        <v>325</v>
      </c>
      <c r="F129" s="36"/>
      <c r="G129" s="17"/>
      <c r="H129" s="19">
        <f t="shared" si="1"/>
        <v>0</v>
      </c>
    </row>
    <row r="130" spans="1:8" ht="38.25" customHeight="1">
      <c r="A130" s="124"/>
      <c r="B130" s="126"/>
      <c r="C130" s="125" t="s">
        <v>235</v>
      </c>
      <c r="D130" s="13" t="s">
        <v>332</v>
      </c>
      <c r="E130" s="125" t="s">
        <v>325</v>
      </c>
      <c r="F130" s="36"/>
      <c r="G130" s="37"/>
      <c r="H130" s="19">
        <f t="shared" si="1"/>
        <v>0</v>
      </c>
    </row>
    <row r="131" spans="1:8" ht="24" customHeight="1">
      <c r="A131" s="124"/>
      <c r="B131" s="126"/>
      <c r="C131" s="125"/>
      <c r="D131" s="13" t="s">
        <v>333</v>
      </c>
      <c r="E131" s="125"/>
      <c r="F131" s="36"/>
      <c r="G131" s="37"/>
      <c r="H131" s="19">
        <f t="shared" si="1"/>
        <v>0</v>
      </c>
    </row>
    <row r="132" spans="1:8" ht="45">
      <c r="A132" s="124"/>
      <c r="B132" s="126"/>
      <c r="C132" s="69" t="s">
        <v>236</v>
      </c>
      <c r="D132" s="68" t="s">
        <v>334</v>
      </c>
      <c r="E132" s="69" t="s">
        <v>325</v>
      </c>
      <c r="F132" s="35"/>
      <c r="G132" s="17"/>
      <c r="H132" s="19">
        <f t="shared" si="1"/>
        <v>0</v>
      </c>
    </row>
    <row r="133" spans="1:8" ht="49.5" customHeight="1">
      <c r="A133" s="124"/>
      <c r="B133" s="126"/>
      <c r="C133" s="69" t="s">
        <v>237</v>
      </c>
      <c r="D133" s="69" t="s">
        <v>335</v>
      </c>
      <c r="E133" s="69" t="s">
        <v>325</v>
      </c>
      <c r="F133" s="35"/>
      <c r="G133" s="17"/>
      <c r="H133" s="19">
        <f t="shared" ref="H133:H142" si="2">ROUND(F133*G133,2)</f>
        <v>0</v>
      </c>
    </row>
    <row r="134" spans="1:8" ht="54" customHeight="1">
      <c r="A134" s="124"/>
      <c r="B134" s="126"/>
      <c r="C134" s="69" t="s">
        <v>238</v>
      </c>
      <c r="D134" s="68" t="s">
        <v>336</v>
      </c>
      <c r="E134" s="69" t="s">
        <v>221</v>
      </c>
      <c r="F134" s="35"/>
      <c r="G134" s="17"/>
      <c r="H134" s="19">
        <f t="shared" si="2"/>
        <v>0</v>
      </c>
    </row>
    <row r="135" spans="1:8" ht="41.25" customHeight="1">
      <c r="A135" s="124"/>
      <c r="B135" s="126"/>
      <c r="C135" s="69" t="s">
        <v>239</v>
      </c>
      <c r="D135" s="68" t="s">
        <v>240</v>
      </c>
      <c r="E135" s="69" t="s">
        <v>221</v>
      </c>
      <c r="F135" s="35"/>
      <c r="G135" s="17"/>
      <c r="H135" s="19">
        <f t="shared" si="2"/>
        <v>0</v>
      </c>
    </row>
    <row r="136" spans="1:8">
      <c r="A136" s="124"/>
      <c r="B136" s="126"/>
      <c r="C136" s="69" t="s">
        <v>241</v>
      </c>
      <c r="D136" s="69" t="s">
        <v>337</v>
      </c>
      <c r="E136" s="69" t="s">
        <v>42</v>
      </c>
      <c r="F136" s="35"/>
      <c r="G136" s="17"/>
      <c r="H136" s="19">
        <f t="shared" si="2"/>
        <v>0</v>
      </c>
    </row>
    <row r="137" spans="1:8">
      <c r="A137" s="124"/>
      <c r="B137" s="126" t="s">
        <v>338</v>
      </c>
      <c r="C137" s="69" t="s">
        <v>242</v>
      </c>
      <c r="D137" s="69" t="s">
        <v>243</v>
      </c>
      <c r="E137" s="69" t="s">
        <v>221</v>
      </c>
      <c r="F137" s="35"/>
      <c r="G137" s="17"/>
      <c r="H137" s="19">
        <f t="shared" si="2"/>
        <v>0</v>
      </c>
    </row>
    <row r="138" spans="1:8" ht="30">
      <c r="A138" s="124"/>
      <c r="B138" s="126"/>
      <c r="C138" s="69" t="s">
        <v>244</v>
      </c>
      <c r="D138" s="69" t="s">
        <v>245</v>
      </c>
      <c r="E138" s="69" t="s">
        <v>246</v>
      </c>
      <c r="F138" s="36"/>
      <c r="G138" s="17"/>
      <c r="H138" s="19">
        <f t="shared" si="2"/>
        <v>0</v>
      </c>
    </row>
    <row r="139" spans="1:8">
      <c r="A139" s="124"/>
      <c r="B139" s="126"/>
      <c r="C139" s="69" t="s">
        <v>247</v>
      </c>
      <c r="D139" s="13" t="s">
        <v>248</v>
      </c>
      <c r="E139" s="69"/>
      <c r="F139" s="35"/>
      <c r="G139" s="37"/>
      <c r="H139" s="19">
        <f t="shared" si="2"/>
        <v>0</v>
      </c>
    </row>
    <row r="140" spans="1:8" ht="111.75" customHeight="1">
      <c r="A140" s="124" t="s">
        <v>249</v>
      </c>
      <c r="B140" s="125" t="s">
        <v>250</v>
      </c>
      <c r="C140" s="69" t="s">
        <v>251</v>
      </c>
      <c r="D140" s="68" t="s">
        <v>340</v>
      </c>
      <c r="E140" s="69" t="s">
        <v>252</v>
      </c>
      <c r="F140" s="35"/>
      <c r="G140" s="17"/>
      <c r="H140" s="19">
        <f t="shared" si="2"/>
        <v>0</v>
      </c>
    </row>
    <row r="141" spans="1:8">
      <c r="A141" s="124"/>
      <c r="B141" s="125"/>
      <c r="C141" s="69" t="s">
        <v>253</v>
      </c>
      <c r="D141" s="69" t="s">
        <v>254</v>
      </c>
      <c r="E141" s="69" t="s">
        <v>255</v>
      </c>
      <c r="F141" s="35"/>
      <c r="G141" s="17"/>
      <c r="H141" s="19">
        <f t="shared" si="2"/>
        <v>0</v>
      </c>
    </row>
    <row r="142" spans="1:8">
      <c r="A142" s="124"/>
      <c r="B142" s="125"/>
      <c r="C142" s="69" t="s">
        <v>256</v>
      </c>
      <c r="D142" s="13" t="s">
        <v>339</v>
      </c>
      <c r="E142" s="69" t="s">
        <v>252</v>
      </c>
      <c r="F142" s="35"/>
      <c r="G142" s="17"/>
      <c r="H142" s="19">
        <f t="shared" si="2"/>
        <v>0</v>
      </c>
    </row>
    <row r="143" spans="1:8" ht="15.75">
      <c r="A143" s="120" t="s">
        <v>269</v>
      </c>
      <c r="B143" s="121"/>
      <c r="C143" s="121"/>
      <c r="D143" s="121"/>
      <c r="E143" s="121"/>
      <c r="F143" s="121"/>
      <c r="G143" s="121"/>
      <c r="H143" s="65">
        <f>SUM(H4:H142)</f>
        <v>0</v>
      </c>
    </row>
    <row r="144" spans="1:8" ht="15.75">
      <c r="A144" s="122" t="s">
        <v>4</v>
      </c>
      <c r="B144" s="123"/>
      <c r="C144" s="123"/>
      <c r="D144" s="123"/>
      <c r="E144" s="123"/>
      <c r="F144" s="123"/>
      <c r="G144" s="123"/>
      <c r="H144" s="20">
        <f>H143*24%</f>
        <v>0</v>
      </c>
    </row>
    <row r="145" spans="1:8" ht="30" customHeight="1" thickBot="1">
      <c r="A145" s="117" t="s">
        <v>257</v>
      </c>
      <c r="B145" s="118"/>
      <c r="C145" s="118"/>
      <c r="D145" s="118"/>
      <c r="E145" s="118"/>
      <c r="F145" s="118"/>
      <c r="G145" s="118"/>
      <c r="H145" s="21">
        <f>H143+H144</f>
        <v>0</v>
      </c>
    </row>
    <row r="146" spans="1:8" ht="36.75" customHeight="1">
      <c r="A146" s="119" t="s">
        <v>259</v>
      </c>
      <c r="B146" s="119"/>
      <c r="C146" s="119"/>
      <c r="D146" s="119"/>
      <c r="E146" s="119"/>
      <c r="F146" s="119"/>
      <c r="G146" s="119"/>
      <c r="H146" s="119"/>
    </row>
    <row r="147" spans="1:8" ht="24" customHeight="1">
      <c r="F147" s="52"/>
      <c r="G147" s="51"/>
      <c r="H147" s="51"/>
    </row>
    <row r="148" spans="1:8" ht="23.25" customHeight="1">
      <c r="F148" s="52"/>
      <c r="G148" s="51"/>
      <c r="H148" s="51"/>
    </row>
    <row r="149" spans="1:8">
      <c r="F149" s="52"/>
      <c r="G149" s="51"/>
      <c r="H149" s="51"/>
    </row>
    <row r="150" spans="1:8">
      <c r="F150" s="53"/>
      <c r="G150" s="51"/>
      <c r="H150" s="51"/>
    </row>
    <row r="151" spans="1:8" ht="23.25" customHeight="1">
      <c r="F151" s="52"/>
      <c r="G151" s="54"/>
      <c r="H151" s="51"/>
    </row>
  </sheetData>
  <mergeCells count="37">
    <mergeCell ref="A1:H2"/>
    <mergeCell ref="A4:A9"/>
    <mergeCell ref="B4:B9"/>
    <mergeCell ref="A10:A16"/>
    <mergeCell ref="B10:B16"/>
    <mergeCell ref="E10:E11"/>
    <mergeCell ref="A17:A30"/>
    <mergeCell ref="B17:B20"/>
    <mergeCell ref="B21:B30"/>
    <mergeCell ref="A31:A66"/>
    <mergeCell ref="B31:B42"/>
    <mergeCell ref="B43:B48"/>
    <mergeCell ref="B49:B55"/>
    <mergeCell ref="B56:B66"/>
    <mergeCell ref="A67:A95"/>
    <mergeCell ref="B67:B86"/>
    <mergeCell ref="B87:B90"/>
    <mergeCell ref="B91:B95"/>
    <mergeCell ref="A96:A121"/>
    <mergeCell ref="B96:B97"/>
    <mergeCell ref="B98:B99"/>
    <mergeCell ref="B100:B103"/>
    <mergeCell ref="B104:B106"/>
    <mergeCell ref="B107:B113"/>
    <mergeCell ref="B114:B118"/>
    <mergeCell ref="B119:B121"/>
    <mergeCell ref="A122:A139"/>
    <mergeCell ref="B122:B136"/>
    <mergeCell ref="C130:C131"/>
    <mergeCell ref="E130:E131"/>
    <mergeCell ref="B137:B139"/>
    <mergeCell ref="A145:G145"/>
    <mergeCell ref="A146:H146"/>
    <mergeCell ref="A143:G143"/>
    <mergeCell ref="A144:G144"/>
    <mergeCell ref="A140:A142"/>
    <mergeCell ref="B140:B142"/>
  </mergeCells>
  <pageMargins left="0.51181102362204722" right="0" top="0.39370078740157483" bottom="0.27559055118110237" header="0.31496062992125984" footer="0.15748031496062992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opLeftCell="A22" zoomScale="90" zoomScaleNormal="90" workbookViewId="0">
      <selection activeCell="J11" sqref="J11"/>
    </sheetView>
  </sheetViews>
  <sheetFormatPr defaultRowHeight="15"/>
  <cols>
    <col min="1" max="1" width="5.28515625" style="7" customWidth="1"/>
    <col min="2" max="2" width="31.140625" style="7" customWidth="1"/>
    <col min="3" max="3" width="13.42578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44.25" customHeight="1">
      <c r="A1" s="146" t="s">
        <v>342</v>
      </c>
      <c r="B1" s="147"/>
      <c r="C1" s="147"/>
      <c r="D1" s="147"/>
      <c r="E1" s="147"/>
      <c r="F1" s="147"/>
      <c r="G1" s="147"/>
      <c r="H1" s="148"/>
    </row>
    <row r="2" spans="1:8" ht="21.75" customHeight="1">
      <c r="A2" s="149" t="s">
        <v>0</v>
      </c>
      <c r="B2" s="110" t="s">
        <v>258</v>
      </c>
      <c r="C2" s="110" t="s">
        <v>268</v>
      </c>
      <c r="D2" s="110" t="s">
        <v>1</v>
      </c>
      <c r="E2" s="110" t="s">
        <v>2</v>
      </c>
      <c r="F2" s="110" t="s">
        <v>3</v>
      </c>
      <c r="G2" s="110" t="s">
        <v>4</v>
      </c>
      <c r="H2" s="151" t="s">
        <v>5</v>
      </c>
    </row>
    <row r="3" spans="1:8" ht="24" customHeight="1">
      <c r="A3" s="150"/>
      <c r="B3" s="111"/>
      <c r="C3" s="111"/>
      <c r="D3" s="111"/>
      <c r="E3" s="111"/>
      <c r="F3" s="111"/>
      <c r="G3" s="111"/>
      <c r="H3" s="152"/>
    </row>
    <row r="4" spans="1:8">
      <c r="A4" s="22"/>
      <c r="B4" s="23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>
      <c r="A5" s="22"/>
      <c r="B5" s="23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>
      <c r="A6" s="22"/>
      <c r="B6" s="23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ht="15.75" thickBot="1">
      <c r="A7" s="144" t="s">
        <v>6</v>
      </c>
      <c r="B7" s="145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  <row r="9" spans="1:8" ht="15.75" thickBot="1"/>
    <row r="10" spans="1:8" ht="17.25">
      <c r="A10" s="141" t="s">
        <v>355</v>
      </c>
      <c r="B10" s="142"/>
      <c r="C10" s="142"/>
      <c r="D10" s="142"/>
      <c r="E10" s="142"/>
      <c r="F10" s="142"/>
      <c r="G10" s="142"/>
      <c r="H10" s="143"/>
    </row>
    <row r="11" spans="1:8">
      <c r="A11" s="109" t="s">
        <v>0</v>
      </c>
      <c r="B11" s="110" t="s">
        <v>258</v>
      </c>
      <c r="C11" s="112" t="s">
        <v>261</v>
      </c>
      <c r="D11" s="112" t="s">
        <v>1</v>
      </c>
      <c r="E11" s="112" t="s">
        <v>2</v>
      </c>
      <c r="F11" s="112" t="s">
        <v>3</v>
      </c>
      <c r="G11" s="112" t="s">
        <v>4</v>
      </c>
      <c r="H11" s="113" t="s">
        <v>5</v>
      </c>
    </row>
    <row r="12" spans="1:8">
      <c r="A12" s="109"/>
      <c r="B12" s="111"/>
      <c r="C12" s="112"/>
      <c r="D12" s="112"/>
      <c r="E12" s="112"/>
      <c r="F12" s="112"/>
      <c r="G12" s="112"/>
      <c r="H12" s="113"/>
    </row>
    <row r="13" spans="1:8">
      <c r="A13" s="29"/>
      <c r="B13" s="24"/>
      <c r="C13" s="24"/>
      <c r="D13" s="24"/>
      <c r="E13" s="25"/>
      <c r="F13" s="25">
        <f>ROUND(D13*E13,2)</f>
        <v>0</v>
      </c>
      <c r="G13" s="24">
        <f>ROUND(F13*24%,2)</f>
        <v>0</v>
      </c>
      <c r="H13" s="26">
        <f>F13+G13</f>
        <v>0</v>
      </c>
    </row>
    <row r="14" spans="1:8">
      <c r="A14" s="29"/>
      <c r="B14" s="24"/>
      <c r="C14" s="24"/>
      <c r="D14" s="24"/>
      <c r="E14" s="24"/>
      <c r="F14" s="25">
        <f>ROUND(D14*E14,2)</f>
        <v>0</v>
      </c>
      <c r="G14" s="24">
        <f>ROUND(F14*24%,2)</f>
        <v>0</v>
      </c>
      <c r="H14" s="26">
        <f>F14+G14</f>
        <v>0</v>
      </c>
    </row>
    <row r="15" spans="1:8">
      <c r="A15" s="29"/>
      <c r="B15" s="24"/>
      <c r="C15" s="24"/>
      <c r="D15" s="24"/>
      <c r="E15" s="24"/>
      <c r="F15" s="25">
        <f>ROUND(D15*E15,2)</f>
        <v>0</v>
      </c>
      <c r="G15" s="24">
        <f>ROUND(F15*24%,2)</f>
        <v>0</v>
      </c>
      <c r="H15" s="26">
        <f>F15+G15</f>
        <v>0</v>
      </c>
    </row>
    <row r="16" spans="1:8" ht="15.75" thickBot="1">
      <c r="A16" s="107" t="s">
        <v>6</v>
      </c>
      <c r="B16" s="108"/>
      <c r="C16" s="27"/>
      <c r="D16" s="27"/>
      <c r="E16" s="27"/>
      <c r="F16" s="27">
        <f>SUM(F13:F15)</f>
        <v>0</v>
      </c>
      <c r="G16" s="27">
        <f>SUM(G13:G15)</f>
        <v>0</v>
      </c>
      <c r="H16" s="28">
        <f>SUM(H13:H15)</f>
        <v>0</v>
      </c>
    </row>
    <row r="18" spans="1:8" ht="15.75" thickBot="1"/>
    <row r="19" spans="1:8" ht="21" customHeight="1">
      <c r="A19" s="114" t="s">
        <v>357</v>
      </c>
      <c r="B19" s="115"/>
      <c r="C19" s="115"/>
      <c r="D19" s="115"/>
      <c r="E19" s="115"/>
      <c r="F19" s="115"/>
      <c r="G19" s="115"/>
      <c r="H19" s="116"/>
    </row>
    <row r="20" spans="1:8" ht="16.5" customHeight="1">
      <c r="A20" s="137"/>
      <c r="B20" s="90"/>
      <c r="C20" s="90"/>
      <c r="D20" s="90"/>
      <c r="E20" s="90"/>
      <c r="F20" s="90"/>
      <c r="G20" s="90"/>
      <c r="H20" s="138"/>
    </row>
    <row r="21" spans="1:8" ht="19.5" customHeight="1">
      <c r="A21" s="139"/>
      <c r="B21" s="93"/>
      <c r="C21" s="93"/>
      <c r="D21" s="93"/>
      <c r="E21" s="93"/>
      <c r="F21" s="93"/>
      <c r="G21" s="93"/>
      <c r="H21" s="140"/>
    </row>
    <row r="22" spans="1:8">
      <c r="A22" s="109" t="s">
        <v>0</v>
      </c>
      <c r="B22" s="110" t="s">
        <v>258</v>
      </c>
      <c r="C22" s="112" t="s">
        <v>261</v>
      </c>
      <c r="D22" s="112" t="s">
        <v>1</v>
      </c>
      <c r="E22" s="112" t="s">
        <v>2</v>
      </c>
      <c r="F22" s="112" t="s">
        <v>3</v>
      </c>
      <c r="G22" s="112" t="s">
        <v>4</v>
      </c>
      <c r="H22" s="113" t="s">
        <v>5</v>
      </c>
    </row>
    <row r="23" spans="1:8">
      <c r="A23" s="109"/>
      <c r="B23" s="111"/>
      <c r="C23" s="112"/>
      <c r="D23" s="112"/>
      <c r="E23" s="112"/>
      <c r="F23" s="112"/>
      <c r="G23" s="112"/>
      <c r="H23" s="113"/>
    </row>
    <row r="24" spans="1:8">
      <c r="A24" s="29"/>
      <c r="B24" s="24"/>
      <c r="C24" s="24"/>
      <c r="D24" s="24"/>
      <c r="E24" s="25"/>
      <c r="F24" s="25">
        <f>ROUND(D24*E24,2)</f>
        <v>0</v>
      </c>
      <c r="G24" s="24">
        <f>ROUND(F24*24%,2)</f>
        <v>0</v>
      </c>
      <c r="H24" s="26">
        <f>F24+G24</f>
        <v>0</v>
      </c>
    </row>
    <row r="25" spans="1:8">
      <c r="A25" s="29"/>
      <c r="B25" s="24"/>
      <c r="C25" s="24"/>
      <c r="D25" s="24"/>
      <c r="E25" s="24"/>
      <c r="F25" s="25">
        <f>ROUND(D25*E25,2)</f>
        <v>0</v>
      </c>
      <c r="G25" s="24">
        <f>ROUND(F25*24%,2)</f>
        <v>0</v>
      </c>
      <c r="H25" s="26">
        <f>F25+G25</f>
        <v>0</v>
      </c>
    </row>
    <row r="26" spans="1:8">
      <c r="A26" s="29"/>
      <c r="B26" s="24"/>
      <c r="C26" s="24"/>
      <c r="D26" s="24"/>
      <c r="E26" s="24"/>
      <c r="F26" s="25">
        <f>ROUND(D26*E26,2)</f>
        <v>0</v>
      </c>
      <c r="G26" s="24">
        <f>ROUND(F26*24%,2)</f>
        <v>0</v>
      </c>
      <c r="H26" s="26">
        <f>F26+G26</f>
        <v>0</v>
      </c>
    </row>
    <row r="27" spans="1:8" ht="15.75" thickBot="1">
      <c r="A27" s="107" t="s">
        <v>6</v>
      </c>
      <c r="B27" s="108"/>
      <c r="C27" s="27"/>
      <c r="D27" s="27"/>
      <c r="E27" s="27"/>
      <c r="F27" s="27">
        <f>SUM(F24:F26)</f>
        <v>0</v>
      </c>
      <c r="G27" s="27">
        <f>SUM(G24:G26)</f>
        <v>0</v>
      </c>
      <c r="H27" s="28">
        <f>SUM(H24:H26)</f>
        <v>0</v>
      </c>
    </row>
    <row r="29" spans="1:8" ht="15.75" thickBot="1"/>
    <row r="30" spans="1:8" ht="18.75">
      <c r="A30" s="114" t="s">
        <v>368</v>
      </c>
      <c r="B30" s="115"/>
      <c r="C30" s="115"/>
      <c r="D30" s="115"/>
      <c r="E30" s="115"/>
      <c r="F30" s="115"/>
      <c r="G30" s="115"/>
      <c r="H30" s="116"/>
    </row>
    <row r="31" spans="1:8">
      <c r="A31" s="109" t="s">
        <v>0</v>
      </c>
      <c r="B31" s="110" t="s">
        <v>258</v>
      </c>
      <c r="C31" s="112" t="s">
        <v>261</v>
      </c>
      <c r="D31" s="112" t="s">
        <v>1</v>
      </c>
      <c r="E31" s="112" t="s">
        <v>2</v>
      </c>
      <c r="F31" s="112" t="s">
        <v>3</v>
      </c>
      <c r="G31" s="112" t="s">
        <v>4</v>
      </c>
      <c r="H31" s="113" t="s">
        <v>5</v>
      </c>
    </row>
    <row r="32" spans="1:8">
      <c r="A32" s="109"/>
      <c r="B32" s="111"/>
      <c r="C32" s="112"/>
      <c r="D32" s="112"/>
      <c r="E32" s="112"/>
      <c r="F32" s="112"/>
      <c r="G32" s="112"/>
      <c r="H32" s="113"/>
    </row>
    <row r="33" spans="1:8">
      <c r="A33" s="29"/>
      <c r="B33" s="24"/>
      <c r="C33" s="24"/>
      <c r="D33" s="24"/>
      <c r="E33" s="25"/>
      <c r="F33" s="25">
        <f>ROUND(D33*E33,2)</f>
        <v>0</v>
      </c>
      <c r="G33" s="24">
        <f>ROUND(F33*24%,2)</f>
        <v>0</v>
      </c>
      <c r="H33" s="26">
        <f>F33+G33</f>
        <v>0</v>
      </c>
    </row>
    <row r="34" spans="1:8">
      <c r="A34" s="29"/>
      <c r="B34" s="24"/>
      <c r="C34" s="24"/>
      <c r="D34" s="24"/>
      <c r="E34" s="24"/>
      <c r="F34" s="25">
        <f>ROUND(D34*E34,2)</f>
        <v>0</v>
      </c>
      <c r="G34" s="24">
        <f>ROUND(F34*24%,2)</f>
        <v>0</v>
      </c>
      <c r="H34" s="26">
        <f>F34+G34</f>
        <v>0</v>
      </c>
    </row>
    <row r="35" spans="1:8">
      <c r="A35" s="29"/>
      <c r="B35" s="24"/>
      <c r="C35" s="24"/>
      <c r="D35" s="24"/>
      <c r="E35" s="24"/>
      <c r="F35" s="25">
        <f>ROUND(D35*E35,2)</f>
        <v>0</v>
      </c>
      <c r="G35" s="24">
        <f>ROUND(F35*24%,2)</f>
        <v>0</v>
      </c>
      <c r="H35" s="26">
        <f>F35+G35</f>
        <v>0</v>
      </c>
    </row>
    <row r="36" spans="1:8" ht="15.75" thickBot="1">
      <c r="A36" s="135" t="s">
        <v>6</v>
      </c>
      <c r="B36" s="136"/>
      <c r="C36" s="44"/>
      <c r="D36" s="44"/>
      <c r="E36" s="44"/>
      <c r="F36" s="44">
        <f>SUM(F33:F35)</f>
        <v>0</v>
      </c>
      <c r="G36" s="44">
        <f>SUM(G33:G35)</f>
        <v>0</v>
      </c>
      <c r="H36" s="45">
        <f>SUM(H33:H35)</f>
        <v>0</v>
      </c>
    </row>
    <row r="38" spans="1:8" ht="15.75" thickBot="1"/>
    <row r="39" spans="1:8" ht="18.75">
      <c r="A39" s="114" t="s">
        <v>372</v>
      </c>
      <c r="B39" s="115"/>
      <c r="C39" s="115"/>
      <c r="D39" s="115"/>
      <c r="E39" s="115"/>
      <c r="F39" s="115"/>
      <c r="G39" s="115"/>
      <c r="H39" s="116"/>
    </row>
    <row r="40" spans="1:8">
      <c r="A40" s="109" t="s">
        <v>0</v>
      </c>
      <c r="B40" s="110" t="s">
        <v>258</v>
      </c>
      <c r="C40" s="112" t="s">
        <v>261</v>
      </c>
      <c r="D40" s="112" t="s">
        <v>1</v>
      </c>
      <c r="E40" s="112" t="s">
        <v>2</v>
      </c>
      <c r="F40" s="112" t="s">
        <v>3</v>
      </c>
      <c r="G40" s="112" t="s">
        <v>4</v>
      </c>
      <c r="H40" s="113" t="s">
        <v>5</v>
      </c>
    </row>
    <row r="41" spans="1:8">
      <c r="A41" s="109"/>
      <c r="B41" s="111"/>
      <c r="C41" s="112"/>
      <c r="D41" s="112"/>
      <c r="E41" s="112"/>
      <c r="F41" s="112"/>
      <c r="G41" s="112"/>
      <c r="H41" s="113"/>
    </row>
    <row r="42" spans="1:8">
      <c r="A42" s="29"/>
      <c r="B42" s="24"/>
      <c r="C42" s="24"/>
      <c r="D42" s="24"/>
      <c r="E42" s="25"/>
      <c r="F42" s="25">
        <f>ROUND(D42*E42,2)</f>
        <v>0</v>
      </c>
      <c r="G42" s="24">
        <f>ROUND(F42*24%,2)</f>
        <v>0</v>
      </c>
      <c r="H42" s="26">
        <f>F42+G42</f>
        <v>0</v>
      </c>
    </row>
    <row r="43" spans="1:8">
      <c r="A43" s="29"/>
      <c r="B43" s="24"/>
      <c r="C43" s="24"/>
      <c r="D43" s="24"/>
      <c r="E43" s="24"/>
      <c r="F43" s="25">
        <f>ROUND(D43*E43,2)</f>
        <v>0</v>
      </c>
      <c r="G43" s="24">
        <f>ROUND(F43*24%,2)</f>
        <v>0</v>
      </c>
      <c r="H43" s="26">
        <f>F43+G43</f>
        <v>0</v>
      </c>
    </row>
    <row r="44" spans="1:8">
      <c r="A44" s="29"/>
      <c r="B44" s="24"/>
      <c r="C44" s="24"/>
      <c r="D44" s="24"/>
      <c r="E44" s="24"/>
      <c r="F44" s="25">
        <f>ROUND(D44*E44,2)</f>
        <v>0</v>
      </c>
      <c r="G44" s="24">
        <f>ROUND(F44*24%,2)</f>
        <v>0</v>
      </c>
      <c r="H44" s="26">
        <f>F44+G44</f>
        <v>0</v>
      </c>
    </row>
    <row r="45" spans="1:8" ht="15.75" thickBot="1">
      <c r="A45" s="135" t="s">
        <v>6</v>
      </c>
      <c r="B45" s="136"/>
      <c r="C45" s="44"/>
      <c r="D45" s="44"/>
      <c r="E45" s="44"/>
      <c r="F45" s="44">
        <f>SUM(F42:F44)</f>
        <v>0</v>
      </c>
      <c r="G45" s="44">
        <f>SUM(G42:G44)</f>
        <v>0</v>
      </c>
      <c r="H45" s="45">
        <f>SUM(H42:H44)</f>
        <v>0</v>
      </c>
    </row>
  </sheetData>
  <mergeCells count="50">
    <mergeCell ref="A7:B7"/>
    <mergeCell ref="B2:B3"/>
    <mergeCell ref="A1:H1"/>
    <mergeCell ref="A2:A3"/>
    <mergeCell ref="C2:C3"/>
    <mergeCell ref="D2:D3"/>
    <mergeCell ref="E2:E3"/>
    <mergeCell ref="F2:F3"/>
    <mergeCell ref="G2:G3"/>
    <mergeCell ref="H2:H3"/>
    <mergeCell ref="A16:B16"/>
    <mergeCell ref="A10:H10"/>
    <mergeCell ref="A11:A12"/>
    <mergeCell ref="C11:C12"/>
    <mergeCell ref="D11:D12"/>
    <mergeCell ref="E11:E12"/>
    <mergeCell ref="F11:F12"/>
    <mergeCell ref="G11:G12"/>
    <mergeCell ref="H11:H12"/>
    <mergeCell ref="B11:B12"/>
    <mergeCell ref="A19:H21"/>
    <mergeCell ref="A27:B27"/>
    <mergeCell ref="A22:A23"/>
    <mergeCell ref="C22:C23"/>
    <mergeCell ref="D22:D23"/>
    <mergeCell ref="E22:E23"/>
    <mergeCell ref="F22:F23"/>
    <mergeCell ref="G22:G23"/>
    <mergeCell ref="H22:H23"/>
    <mergeCell ref="B22:B23"/>
    <mergeCell ref="A30:H30"/>
    <mergeCell ref="A31:A32"/>
    <mergeCell ref="B31:B32"/>
    <mergeCell ref="C31:C32"/>
    <mergeCell ref="D31:D32"/>
    <mergeCell ref="E31:E32"/>
    <mergeCell ref="F31:F32"/>
    <mergeCell ref="G31:G32"/>
    <mergeCell ref="H31:H32"/>
    <mergeCell ref="A45:B45"/>
    <mergeCell ref="A36:B36"/>
    <mergeCell ref="A39:H39"/>
    <mergeCell ref="A40:A41"/>
    <mergeCell ref="B40:B41"/>
    <mergeCell ref="C40:C41"/>
    <mergeCell ref="D40:D41"/>
    <mergeCell ref="E40:E41"/>
    <mergeCell ref="F40:F41"/>
    <mergeCell ref="G40:G41"/>
    <mergeCell ref="H40:H4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zoomScale="90" zoomScaleNormal="90" workbookViewId="0">
      <selection activeCell="C16" sqref="C15:C16"/>
    </sheetView>
  </sheetViews>
  <sheetFormatPr defaultRowHeight="15"/>
  <cols>
    <col min="1" max="1" width="5.140625" customWidth="1"/>
    <col min="2" max="2" width="31.140625" customWidth="1"/>
    <col min="3" max="3" width="11.5703125" customWidth="1"/>
    <col min="4" max="4" width="11" customWidth="1"/>
    <col min="5" max="5" width="10.7109375" customWidth="1"/>
    <col min="6" max="6" width="10.85546875" customWidth="1"/>
    <col min="7" max="7" width="10.5703125" customWidth="1"/>
    <col min="8" max="8" width="17.42578125" customWidth="1"/>
  </cols>
  <sheetData>
    <row r="1" spans="1:8" ht="26.25" customHeight="1">
      <c r="A1" s="114" t="s">
        <v>350</v>
      </c>
      <c r="B1" s="115"/>
      <c r="C1" s="115"/>
      <c r="D1" s="115"/>
      <c r="E1" s="115"/>
      <c r="F1" s="115"/>
      <c r="G1" s="115"/>
      <c r="H1" s="116"/>
    </row>
    <row r="2" spans="1:8" ht="25.5" customHeight="1">
      <c r="A2" s="109" t="s">
        <v>0</v>
      </c>
      <c r="B2" s="110" t="s">
        <v>385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 ht="25.5" customHeight="1">
      <c r="A3" s="109"/>
      <c r="B3" s="111"/>
      <c r="C3" s="112"/>
      <c r="D3" s="112"/>
      <c r="E3" s="112"/>
      <c r="F3" s="112"/>
      <c r="G3" s="112"/>
      <c r="H3" s="113"/>
    </row>
    <row r="4" spans="1:8" s="30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30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0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0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</sheetData>
  <mergeCells count="1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8"/>
  <sheetViews>
    <sheetView topLeftCell="A2" zoomScale="90" zoomScaleNormal="90" workbookViewId="0">
      <selection activeCell="J35" sqref="J34:J35"/>
    </sheetView>
  </sheetViews>
  <sheetFormatPr defaultRowHeight="15"/>
  <cols>
    <col min="1" max="1" width="4.710937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20.25" customHeight="1">
      <c r="A1" s="153" t="s">
        <v>360</v>
      </c>
      <c r="B1" s="154"/>
      <c r="C1" s="154"/>
      <c r="D1" s="154"/>
      <c r="E1" s="154"/>
      <c r="F1" s="154"/>
      <c r="G1" s="154"/>
      <c r="H1" s="155"/>
    </row>
    <row r="2" spans="1:8">
      <c r="A2" s="156"/>
      <c r="B2" s="157"/>
      <c r="C2" s="157"/>
      <c r="D2" s="157"/>
      <c r="E2" s="157"/>
      <c r="F2" s="157"/>
      <c r="G2" s="157"/>
      <c r="H2" s="158"/>
    </row>
    <row r="3" spans="1:8" ht="15" customHeight="1">
      <c r="A3" s="109" t="s">
        <v>0</v>
      </c>
      <c r="B3" s="110" t="s">
        <v>258</v>
      </c>
      <c r="C3" s="112" t="s">
        <v>9</v>
      </c>
      <c r="D3" s="112" t="s">
        <v>1</v>
      </c>
      <c r="E3" s="112" t="s">
        <v>2</v>
      </c>
      <c r="F3" s="112" t="s">
        <v>3</v>
      </c>
      <c r="G3" s="112" t="s">
        <v>4</v>
      </c>
      <c r="H3" s="113" t="s">
        <v>5</v>
      </c>
    </row>
    <row r="4" spans="1:8">
      <c r="A4" s="109"/>
      <c r="B4" s="111"/>
      <c r="C4" s="112"/>
      <c r="D4" s="112"/>
      <c r="E4" s="112"/>
      <c r="F4" s="112"/>
      <c r="G4" s="112"/>
      <c r="H4" s="113"/>
    </row>
    <row r="5" spans="1:8" s="34" customFormat="1">
      <c r="A5" s="29"/>
      <c r="B5" s="24"/>
      <c r="C5" s="24"/>
      <c r="D5" s="24"/>
      <c r="E5" s="25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4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4" customFormat="1">
      <c r="A7" s="29"/>
      <c r="B7" s="24"/>
      <c r="C7" s="24"/>
      <c r="D7" s="24"/>
      <c r="E7" s="24"/>
      <c r="F7" s="25">
        <f>ROUND(D7*E7,2)</f>
        <v>0</v>
      </c>
      <c r="G7" s="24">
        <f>ROUND(F7*24%,2)</f>
        <v>0</v>
      </c>
      <c r="H7" s="26">
        <f>F7+G7</f>
        <v>0</v>
      </c>
    </row>
    <row r="8" spans="1:8" s="34" customFormat="1" ht="15.75" thickBot="1">
      <c r="A8" s="107" t="s">
        <v>6</v>
      </c>
      <c r="B8" s="108"/>
      <c r="C8" s="27"/>
      <c r="D8" s="27"/>
      <c r="E8" s="27"/>
      <c r="F8" s="27">
        <f>SUM(F5:F7)</f>
        <v>0</v>
      </c>
      <c r="G8" s="27">
        <f>SUM(G5:G7)</f>
        <v>0</v>
      </c>
      <c r="H8" s="28">
        <f>SUM(H5:H7)</f>
        <v>0</v>
      </c>
    </row>
    <row r="9" spans="1:8">
      <c r="A9" s="42"/>
      <c r="B9" s="42"/>
      <c r="C9" s="42"/>
      <c r="D9" s="42"/>
      <c r="E9" s="42"/>
      <c r="F9" s="42"/>
      <c r="G9" s="42"/>
      <c r="H9" s="42"/>
    </row>
    <row r="10" spans="1:8" ht="15.75" thickBot="1"/>
    <row r="11" spans="1:8">
      <c r="A11" s="153" t="s">
        <v>367</v>
      </c>
      <c r="B11" s="154"/>
      <c r="C11" s="154"/>
      <c r="D11" s="154"/>
      <c r="E11" s="154"/>
      <c r="F11" s="154"/>
      <c r="G11" s="154"/>
      <c r="H11" s="155"/>
    </row>
    <row r="12" spans="1:8">
      <c r="A12" s="156"/>
      <c r="B12" s="157"/>
      <c r="C12" s="157"/>
      <c r="D12" s="157"/>
      <c r="E12" s="157"/>
      <c r="F12" s="157"/>
      <c r="G12" s="157"/>
      <c r="H12" s="158"/>
    </row>
    <row r="13" spans="1:8">
      <c r="A13" s="109" t="s">
        <v>0</v>
      </c>
      <c r="B13" s="110" t="s">
        <v>258</v>
      </c>
      <c r="C13" s="112" t="s">
        <v>9</v>
      </c>
      <c r="D13" s="112" t="s">
        <v>1</v>
      </c>
      <c r="E13" s="112" t="s">
        <v>2</v>
      </c>
      <c r="F13" s="112" t="s">
        <v>3</v>
      </c>
      <c r="G13" s="112" t="s">
        <v>4</v>
      </c>
      <c r="H13" s="113" t="s">
        <v>5</v>
      </c>
    </row>
    <row r="14" spans="1:8">
      <c r="A14" s="109"/>
      <c r="B14" s="111"/>
      <c r="C14" s="112"/>
      <c r="D14" s="112"/>
      <c r="E14" s="112"/>
      <c r="F14" s="112"/>
      <c r="G14" s="112"/>
      <c r="H14" s="113"/>
    </row>
    <row r="15" spans="1:8">
      <c r="A15" s="29"/>
      <c r="B15" s="24"/>
      <c r="C15" s="24"/>
      <c r="D15" s="24"/>
      <c r="E15" s="25"/>
      <c r="F15" s="25">
        <f>ROUND(D15*E15,2)</f>
        <v>0</v>
      </c>
      <c r="G15" s="24">
        <f>ROUND(F15*24%,2)</f>
        <v>0</v>
      </c>
      <c r="H15" s="26">
        <f>F15+G15</f>
        <v>0</v>
      </c>
    </row>
    <row r="16" spans="1:8">
      <c r="A16" s="29"/>
      <c r="B16" s="24"/>
      <c r="C16" s="24"/>
      <c r="D16" s="24"/>
      <c r="E16" s="24"/>
      <c r="F16" s="25">
        <f>ROUND(D16*E16,2)</f>
        <v>0</v>
      </c>
      <c r="G16" s="24">
        <f>ROUND(F16*24%,2)</f>
        <v>0</v>
      </c>
      <c r="H16" s="26">
        <f>F16+G16</f>
        <v>0</v>
      </c>
    </row>
    <row r="17" spans="1:8">
      <c r="A17" s="29"/>
      <c r="B17" s="24"/>
      <c r="C17" s="24"/>
      <c r="D17" s="24"/>
      <c r="E17" s="24"/>
      <c r="F17" s="25">
        <f>ROUND(D17*E17,2)</f>
        <v>0</v>
      </c>
      <c r="G17" s="24">
        <f>ROUND(F17*24%,2)</f>
        <v>0</v>
      </c>
      <c r="H17" s="26">
        <f>F17+G17</f>
        <v>0</v>
      </c>
    </row>
    <row r="18" spans="1:8" ht="15.75" thickBot="1">
      <c r="A18" s="107" t="s">
        <v>6</v>
      </c>
      <c r="B18" s="108"/>
      <c r="C18" s="27"/>
      <c r="D18" s="27"/>
      <c r="E18" s="27"/>
      <c r="F18" s="27">
        <f>SUM(F15:F17)</f>
        <v>0</v>
      </c>
      <c r="G18" s="27">
        <f>SUM(G15:G17)</f>
        <v>0</v>
      </c>
      <c r="H18" s="28">
        <f>SUM(H15:H17)</f>
        <v>0</v>
      </c>
    </row>
  </sheetData>
  <mergeCells count="20">
    <mergeCell ref="F3:F4"/>
    <mergeCell ref="G3:G4"/>
    <mergeCell ref="H3:H4"/>
    <mergeCell ref="A1:H2"/>
    <mergeCell ref="B3:B4"/>
    <mergeCell ref="A8:B8"/>
    <mergeCell ref="A3:A4"/>
    <mergeCell ref="C3:C4"/>
    <mergeCell ref="D3:D4"/>
    <mergeCell ref="E3:E4"/>
    <mergeCell ref="A18:B18"/>
    <mergeCell ref="A11:H12"/>
    <mergeCell ref="A13:A14"/>
    <mergeCell ref="B13:B14"/>
    <mergeCell ref="C13:C14"/>
    <mergeCell ref="D13:D14"/>
    <mergeCell ref="E13:E14"/>
    <mergeCell ref="F13:F14"/>
    <mergeCell ref="G13:G14"/>
    <mergeCell ref="H13:H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zoomScale="90" zoomScaleNormal="90" workbookViewId="0">
      <selection activeCell="K35" sqref="K35"/>
    </sheetView>
  </sheetViews>
  <sheetFormatPr defaultRowHeight="15"/>
  <cols>
    <col min="1" max="1" width="4.710937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21.75" customHeight="1">
      <c r="A1" s="146" t="s">
        <v>379</v>
      </c>
      <c r="B1" s="147"/>
      <c r="C1" s="147"/>
      <c r="D1" s="147"/>
      <c r="E1" s="147"/>
      <c r="F1" s="147"/>
      <c r="G1" s="147"/>
      <c r="H1" s="148"/>
    </row>
    <row r="2" spans="1:8" s="42" customFormat="1" ht="15" customHeight="1">
      <c r="A2" s="149" t="s">
        <v>0</v>
      </c>
      <c r="B2" s="110" t="s">
        <v>258</v>
      </c>
      <c r="C2" s="110" t="s">
        <v>261</v>
      </c>
      <c r="D2" s="110" t="s">
        <v>1</v>
      </c>
      <c r="E2" s="110" t="s">
        <v>2</v>
      </c>
      <c r="F2" s="110" t="s">
        <v>3</v>
      </c>
      <c r="G2" s="110" t="s">
        <v>4</v>
      </c>
      <c r="H2" s="151" t="s">
        <v>5</v>
      </c>
    </row>
    <row r="3" spans="1:8" s="42" customFormat="1">
      <c r="A3" s="150"/>
      <c r="B3" s="159"/>
      <c r="C3" s="111"/>
      <c r="D3" s="111"/>
      <c r="E3" s="111"/>
      <c r="F3" s="111"/>
      <c r="G3" s="111"/>
      <c r="H3" s="152"/>
    </row>
    <row r="4" spans="1:8" s="43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43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43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43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</sheetData>
  <mergeCells count="1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7"/>
  <sheetViews>
    <sheetView zoomScale="90" zoomScaleNormal="90" workbookViewId="0">
      <selection activeCell="H29" sqref="H29"/>
    </sheetView>
  </sheetViews>
  <sheetFormatPr defaultRowHeight="15"/>
  <cols>
    <col min="1" max="1" width="5.14062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34.5" customHeight="1">
      <c r="A1" s="146" t="s">
        <v>343</v>
      </c>
      <c r="B1" s="147"/>
      <c r="C1" s="147"/>
      <c r="D1" s="147"/>
      <c r="E1" s="147"/>
      <c r="F1" s="147"/>
      <c r="G1" s="147"/>
      <c r="H1" s="148"/>
    </row>
    <row r="2" spans="1:8">
      <c r="A2" s="109" t="s">
        <v>0</v>
      </c>
      <c r="B2" s="110" t="s">
        <v>258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>
      <c r="A3" s="109"/>
      <c r="B3" s="111"/>
      <c r="C3" s="112"/>
      <c r="D3" s="112"/>
      <c r="E3" s="112"/>
      <c r="F3" s="112"/>
      <c r="G3" s="112"/>
      <c r="H3" s="113"/>
    </row>
    <row r="4" spans="1:8" s="34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34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4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4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  <row r="10" spans="1:8" ht="15.75" thickBot="1"/>
    <row r="11" spans="1:8" ht="23.25" customHeight="1">
      <c r="A11" s="146" t="s">
        <v>344</v>
      </c>
      <c r="B11" s="147"/>
      <c r="C11" s="147"/>
      <c r="D11" s="147"/>
      <c r="E11" s="147"/>
      <c r="F11" s="147"/>
      <c r="G11" s="147"/>
      <c r="H11" s="148"/>
    </row>
    <row r="12" spans="1:8">
      <c r="A12" s="109" t="s">
        <v>0</v>
      </c>
      <c r="B12" s="110" t="s">
        <v>258</v>
      </c>
      <c r="C12" s="112" t="s">
        <v>261</v>
      </c>
      <c r="D12" s="112" t="s">
        <v>1</v>
      </c>
      <c r="E12" s="112" t="s">
        <v>2</v>
      </c>
      <c r="F12" s="112" t="s">
        <v>3</v>
      </c>
      <c r="G12" s="112" t="s">
        <v>4</v>
      </c>
      <c r="H12" s="113" t="s">
        <v>5</v>
      </c>
    </row>
    <row r="13" spans="1:8">
      <c r="A13" s="109"/>
      <c r="B13" s="111"/>
      <c r="C13" s="112"/>
      <c r="D13" s="112"/>
      <c r="E13" s="112"/>
      <c r="F13" s="112"/>
      <c r="G13" s="112"/>
      <c r="H13" s="113"/>
    </row>
    <row r="14" spans="1:8">
      <c r="A14" s="29"/>
      <c r="B14" s="24"/>
      <c r="C14" s="24"/>
      <c r="D14" s="24"/>
      <c r="E14" s="25"/>
      <c r="F14" s="25">
        <f>ROUND(D14*E14,2)</f>
        <v>0</v>
      </c>
      <c r="G14" s="24">
        <f>ROUND(F14*24%,2)</f>
        <v>0</v>
      </c>
      <c r="H14" s="26">
        <f>F14+G14</f>
        <v>0</v>
      </c>
    </row>
    <row r="15" spans="1:8">
      <c r="A15" s="29"/>
      <c r="B15" s="24"/>
      <c r="C15" s="24"/>
      <c r="D15" s="24"/>
      <c r="E15" s="24"/>
      <c r="F15" s="25">
        <f>ROUND(D15*E15,2)</f>
        <v>0</v>
      </c>
      <c r="G15" s="24">
        <f>ROUND(F15*24%,2)</f>
        <v>0</v>
      </c>
      <c r="H15" s="26">
        <f>F15+G15</f>
        <v>0</v>
      </c>
    </row>
    <row r="16" spans="1:8">
      <c r="A16" s="29"/>
      <c r="B16" s="24"/>
      <c r="C16" s="24"/>
      <c r="D16" s="24"/>
      <c r="E16" s="24"/>
      <c r="F16" s="25">
        <f>ROUND(D16*E16,2)</f>
        <v>0</v>
      </c>
      <c r="G16" s="24">
        <f>ROUND(F16*24%,2)</f>
        <v>0</v>
      </c>
      <c r="H16" s="26">
        <f>F16+G16</f>
        <v>0</v>
      </c>
    </row>
    <row r="17" spans="1:8" ht="15.75" thickBot="1">
      <c r="A17" s="107" t="s">
        <v>6</v>
      </c>
      <c r="B17" s="108"/>
      <c r="C17" s="27"/>
      <c r="D17" s="27"/>
      <c r="E17" s="27"/>
      <c r="F17" s="27">
        <f>SUM(F14:F16)</f>
        <v>0</v>
      </c>
      <c r="G17" s="27">
        <f>SUM(G14:G16)</f>
        <v>0</v>
      </c>
      <c r="H17" s="28">
        <f>SUM(H14:H16)</f>
        <v>0</v>
      </c>
    </row>
  </sheetData>
  <mergeCells count="20"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H12:H13"/>
    <mergeCell ref="A7:B7"/>
    <mergeCell ref="A17:B17"/>
    <mergeCell ref="B12:B13"/>
    <mergeCell ref="A11:H11"/>
    <mergeCell ref="A12:A13"/>
    <mergeCell ref="C12:C13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7"/>
  <sheetViews>
    <sheetView zoomScale="90" zoomScaleNormal="90" workbookViewId="0">
      <selection activeCell="G33" sqref="G33"/>
    </sheetView>
  </sheetViews>
  <sheetFormatPr defaultRowHeight="15"/>
  <cols>
    <col min="1" max="1" width="5.14062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24.75" customHeight="1">
      <c r="A1" s="114" t="s">
        <v>361</v>
      </c>
      <c r="B1" s="115"/>
      <c r="C1" s="115"/>
      <c r="D1" s="115"/>
      <c r="E1" s="115"/>
      <c r="F1" s="115"/>
      <c r="G1" s="115"/>
      <c r="H1" s="116"/>
    </row>
    <row r="2" spans="1:8" s="42" customFormat="1" ht="15" customHeight="1">
      <c r="A2" s="109" t="s">
        <v>0</v>
      </c>
      <c r="B2" s="110" t="s">
        <v>258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 s="42" customFormat="1">
      <c r="A3" s="109"/>
      <c r="B3" s="111"/>
      <c r="C3" s="112"/>
      <c r="D3" s="112"/>
      <c r="E3" s="112"/>
      <c r="F3" s="112"/>
      <c r="G3" s="112"/>
      <c r="H3" s="113"/>
    </row>
    <row r="4" spans="1:8" s="43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43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43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43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</sheetData>
  <mergeCells count="1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6"/>
  <sheetViews>
    <sheetView zoomScale="90" zoomScaleNormal="90" workbookViewId="0">
      <selection activeCell="M12" sqref="M11:M12"/>
    </sheetView>
  </sheetViews>
  <sheetFormatPr defaultRowHeight="15"/>
  <cols>
    <col min="1" max="1" width="4.570312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18.75">
      <c r="A1" s="114" t="s">
        <v>386</v>
      </c>
      <c r="B1" s="115"/>
      <c r="C1" s="115"/>
      <c r="D1" s="115"/>
      <c r="E1" s="115"/>
      <c r="F1" s="115"/>
      <c r="G1" s="115"/>
      <c r="H1" s="116"/>
    </row>
    <row r="2" spans="1:8" s="42" customFormat="1" ht="15" customHeight="1">
      <c r="A2" s="109" t="s">
        <v>0</v>
      </c>
      <c r="B2" s="110" t="s">
        <v>387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 s="42" customFormat="1">
      <c r="A3" s="109"/>
      <c r="B3" s="111"/>
      <c r="C3" s="112"/>
      <c r="D3" s="112"/>
      <c r="E3" s="112"/>
      <c r="F3" s="112"/>
      <c r="G3" s="112"/>
      <c r="H3" s="113"/>
    </row>
    <row r="4" spans="1:8" s="43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43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43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43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  <row r="10" spans="1:8" ht="18.75">
      <c r="A10" s="183"/>
      <c r="B10" s="183"/>
      <c r="C10" s="183"/>
      <c r="D10" s="183"/>
      <c r="E10" s="183"/>
      <c r="F10" s="183"/>
      <c r="G10" s="183"/>
      <c r="H10" s="183"/>
    </row>
    <row r="11" spans="1:8">
      <c r="A11" s="184"/>
      <c r="B11" s="184"/>
      <c r="C11" s="184"/>
      <c r="D11" s="184"/>
      <c r="E11" s="184"/>
      <c r="F11" s="184"/>
      <c r="G11" s="184"/>
      <c r="H11" s="184"/>
    </row>
    <row r="12" spans="1:8">
      <c r="A12" s="184"/>
      <c r="B12" s="184"/>
      <c r="C12" s="184"/>
      <c r="D12" s="184"/>
      <c r="E12" s="184"/>
      <c r="F12" s="184"/>
      <c r="G12" s="184"/>
      <c r="H12" s="184"/>
    </row>
    <row r="13" spans="1:8">
      <c r="A13" s="185"/>
      <c r="B13" s="185"/>
      <c r="C13" s="185"/>
      <c r="D13" s="185"/>
      <c r="E13" s="185"/>
      <c r="F13" s="185"/>
      <c r="G13" s="185"/>
      <c r="H13" s="185"/>
    </row>
    <row r="14" spans="1:8">
      <c r="A14" s="185"/>
      <c r="B14" s="185"/>
      <c r="C14" s="185"/>
      <c r="D14" s="185"/>
      <c r="E14" s="185"/>
      <c r="F14" s="185"/>
      <c r="G14" s="185"/>
      <c r="H14" s="185"/>
    </row>
    <row r="15" spans="1:8">
      <c r="A15" s="185"/>
      <c r="B15" s="185"/>
      <c r="C15" s="185"/>
      <c r="D15" s="185"/>
      <c r="E15" s="185"/>
      <c r="F15" s="185"/>
      <c r="G15" s="185"/>
      <c r="H15" s="185"/>
    </row>
    <row r="16" spans="1:8">
      <c r="A16" s="186"/>
      <c r="B16" s="186"/>
      <c r="C16" s="72"/>
      <c r="D16" s="72"/>
      <c r="E16" s="72"/>
      <c r="F16" s="72"/>
      <c r="G16" s="72"/>
      <c r="H16" s="72"/>
    </row>
    <row r="17" spans="1:8">
      <c r="A17" s="187"/>
      <c r="B17" s="187"/>
      <c r="C17" s="187"/>
      <c r="D17" s="187"/>
      <c r="E17" s="187"/>
      <c r="F17" s="187"/>
      <c r="G17" s="187"/>
      <c r="H17" s="187"/>
    </row>
    <row r="18" spans="1:8">
      <c r="A18" s="187"/>
      <c r="B18" s="187"/>
      <c r="C18" s="187"/>
      <c r="D18" s="187"/>
      <c r="E18" s="187"/>
      <c r="F18" s="187"/>
      <c r="G18" s="187"/>
      <c r="H18" s="187"/>
    </row>
    <row r="19" spans="1:8" ht="18.75">
      <c r="A19" s="183"/>
      <c r="B19" s="183"/>
      <c r="C19" s="183"/>
      <c r="D19" s="183"/>
      <c r="E19" s="183"/>
      <c r="F19" s="183"/>
      <c r="G19" s="183"/>
      <c r="H19" s="183"/>
    </row>
    <row r="20" spans="1:8">
      <c r="A20" s="184"/>
      <c r="B20" s="184"/>
      <c r="C20" s="184"/>
      <c r="D20" s="184"/>
      <c r="E20" s="184"/>
      <c r="F20" s="184"/>
      <c r="G20" s="184"/>
      <c r="H20" s="184"/>
    </row>
    <row r="21" spans="1:8">
      <c r="A21" s="184"/>
      <c r="B21" s="184"/>
      <c r="C21" s="184"/>
      <c r="D21" s="184"/>
      <c r="E21" s="184"/>
      <c r="F21" s="184"/>
      <c r="G21" s="184"/>
      <c r="H21" s="184"/>
    </row>
    <row r="22" spans="1:8">
      <c r="A22" s="185"/>
      <c r="B22" s="185"/>
      <c r="C22" s="185"/>
      <c r="D22" s="185"/>
      <c r="E22" s="185"/>
      <c r="F22" s="185"/>
      <c r="G22" s="185"/>
      <c r="H22" s="185"/>
    </row>
    <row r="23" spans="1:8">
      <c r="A23" s="185"/>
      <c r="B23" s="185"/>
      <c r="C23" s="185"/>
      <c r="D23" s="185"/>
      <c r="E23" s="185"/>
      <c r="F23" s="185"/>
      <c r="G23" s="185"/>
      <c r="H23" s="185"/>
    </row>
    <row r="24" spans="1:8">
      <c r="A24" s="185"/>
      <c r="B24" s="185"/>
      <c r="C24" s="185"/>
      <c r="D24" s="185"/>
      <c r="E24" s="185"/>
      <c r="F24" s="185"/>
      <c r="G24" s="185"/>
      <c r="H24" s="185"/>
    </row>
    <row r="25" spans="1:8">
      <c r="A25" s="186"/>
      <c r="B25" s="186"/>
      <c r="C25" s="72"/>
      <c r="D25" s="72"/>
      <c r="E25" s="72"/>
      <c r="F25" s="72"/>
      <c r="G25" s="72"/>
      <c r="H25" s="72"/>
    </row>
    <row r="26" spans="1:8">
      <c r="A26" s="187"/>
      <c r="B26" s="187"/>
      <c r="C26" s="187"/>
      <c r="D26" s="187"/>
      <c r="E26" s="187"/>
      <c r="F26" s="187"/>
      <c r="G26" s="187"/>
      <c r="H26" s="187"/>
    </row>
  </sheetData>
  <mergeCells count="1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zoomScale="90" zoomScaleNormal="90" workbookViewId="0">
      <selection activeCell="J11" sqref="J11"/>
    </sheetView>
  </sheetViews>
  <sheetFormatPr defaultRowHeight="15"/>
  <cols>
    <col min="1" max="1" width="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30" customHeight="1">
      <c r="A1" s="104" t="s">
        <v>345</v>
      </c>
      <c r="B1" s="160"/>
      <c r="C1" s="160"/>
      <c r="D1" s="160"/>
      <c r="E1" s="160"/>
      <c r="F1" s="160"/>
      <c r="G1" s="160"/>
      <c r="H1" s="161"/>
    </row>
    <row r="2" spans="1:8">
      <c r="A2" s="109" t="s">
        <v>0</v>
      </c>
      <c r="B2" s="110" t="s">
        <v>387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>
      <c r="A3" s="109"/>
      <c r="B3" s="111"/>
      <c r="C3" s="112"/>
      <c r="D3" s="112"/>
      <c r="E3" s="112"/>
      <c r="F3" s="112"/>
      <c r="G3" s="112"/>
      <c r="H3" s="113"/>
    </row>
    <row r="4" spans="1:8" s="34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34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4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4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  <row r="11" spans="1:8" ht="15.75" thickBot="1"/>
    <row r="12" spans="1:8" ht="20.25" customHeight="1">
      <c r="A12" s="114" t="s">
        <v>346</v>
      </c>
      <c r="B12" s="115"/>
      <c r="C12" s="115"/>
      <c r="D12" s="115"/>
      <c r="E12" s="115"/>
      <c r="F12" s="115"/>
      <c r="G12" s="115"/>
      <c r="H12" s="116"/>
    </row>
    <row r="13" spans="1:8" ht="18.75" customHeight="1">
      <c r="A13" s="139"/>
      <c r="B13" s="93"/>
      <c r="C13" s="93"/>
      <c r="D13" s="93"/>
      <c r="E13" s="93"/>
      <c r="F13" s="93"/>
      <c r="G13" s="93"/>
      <c r="H13" s="140"/>
    </row>
    <row r="14" spans="1:8">
      <c r="A14" s="109" t="s">
        <v>0</v>
      </c>
      <c r="B14" s="110" t="s">
        <v>387</v>
      </c>
      <c r="C14" s="112" t="s">
        <v>261</v>
      </c>
      <c r="D14" s="112" t="s">
        <v>1</v>
      </c>
      <c r="E14" s="112" t="s">
        <v>2</v>
      </c>
      <c r="F14" s="112" t="s">
        <v>3</v>
      </c>
      <c r="G14" s="112" t="s">
        <v>4</v>
      </c>
      <c r="H14" s="113" t="s">
        <v>5</v>
      </c>
    </row>
    <row r="15" spans="1:8">
      <c r="A15" s="109"/>
      <c r="B15" s="111"/>
      <c r="C15" s="112"/>
      <c r="D15" s="112"/>
      <c r="E15" s="112"/>
      <c r="F15" s="112"/>
      <c r="G15" s="112"/>
      <c r="H15" s="113"/>
    </row>
    <row r="16" spans="1:8">
      <c r="A16" s="29"/>
      <c r="B16" s="24"/>
      <c r="C16" s="24"/>
      <c r="D16" s="24"/>
      <c r="E16" s="25"/>
      <c r="F16" s="25">
        <f>ROUND(D16*E16,2)</f>
        <v>0</v>
      </c>
      <c r="G16" s="24">
        <f>ROUND(F16*24%,2)</f>
        <v>0</v>
      </c>
      <c r="H16" s="26">
        <f>F16+G16</f>
        <v>0</v>
      </c>
    </row>
    <row r="17" spans="1:8">
      <c r="A17" s="29"/>
      <c r="B17" s="24"/>
      <c r="C17" s="24"/>
      <c r="D17" s="24"/>
      <c r="E17" s="24"/>
      <c r="F17" s="25">
        <f>ROUND(D17*E17,2)</f>
        <v>0</v>
      </c>
      <c r="G17" s="24">
        <f>ROUND(F17*24%,2)</f>
        <v>0</v>
      </c>
      <c r="H17" s="26">
        <f>F17+G17</f>
        <v>0</v>
      </c>
    </row>
    <row r="18" spans="1:8">
      <c r="A18" s="29"/>
      <c r="B18" s="24"/>
      <c r="C18" s="24"/>
      <c r="D18" s="24"/>
      <c r="E18" s="24"/>
      <c r="F18" s="25">
        <f>ROUND(D18*E18,2)</f>
        <v>0</v>
      </c>
      <c r="G18" s="24">
        <f>ROUND(F18*24%,2)</f>
        <v>0</v>
      </c>
      <c r="H18" s="26">
        <f>F18+G18</f>
        <v>0</v>
      </c>
    </row>
    <row r="19" spans="1:8" ht="15.75" thickBot="1">
      <c r="A19" s="107" t="s">
        <v>6</v>
      </c>
      <c r="B19" s="108"/>
      <c r="C19" s="27"/>
      <c r="D19" s="27"/>
      <c r="E19" s="27"/>
      <c r="F19" s="27">
        <f>SUM(F16:F18)</f>
        <v>0</v>
      </c>
      <c r="G19" s="27">
        <f>SUM(G16:G18)</f>
        <v>0</v>
      </c>
      <c r="H19" s="28">
        <f>SUM(H16:H18)</f>
        <v>0</v>
      </c>
    </row>
  </sheetData>
  <mergeCells count="2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  <mergeCell ref="A12:H13"/>
    <mergeCell ref="A19:B19"/>
    <mergeCell ref="A14:A15"/>
    <mergeCell ref="C14:C15"/>
    <mergeCell ref="D14:D15"/>
    <mergeCell ref="E14:E15"/>
    <mergeCell ref="F14:F15"/>
    <mergeCell ref="G14:G15"/>
    <mergeCell ref="H14:H15"/>
    <mergeCell ref="B14:B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6"/>
  <sheetViews>
    <sheetView zoomScale="90" zoomScaleNormal="90" workbookViewId="0">
      <selection activeCell="J20" sqref="J20"/>
    </sheetView>
  </sheetViews>
  <sheetFormatPr defaultRowHeight="15"/>
  <cols>
    <col min="1" max="1" width="6.140625" customWidth="1"/>
    <col min="2" max="2" width="31.140625" customWidth="1"/>
    <col min="3" max="3" width="11.5703125" customWidth="1"/>
    <col min="4" max="4" width="11" customWidth="1"/>
    <col min="5" max="5" width="10.7109375" customWidth="1"/>
    <col min="6" max="6" width="10.85546875" customWidth="1"/>
    <col min="7" max="7" width="10.5703125" customWidth="1"/>
    <col min="8" max="8" width="17.42578125" customWidth="1"/>
  </cols>
  <sheetData>
    <row r="1" spans="1:8" ht="21" customHeight="1">
      <c r="A1" s="114" t="s">
        <v>348</v>
      </c>
      <c r="B1" s="115"/>
      <c r="C1" s="115"/>
      <c r="D1" s="115"/>
      <c r="E1" s="115"/>
      <c r="F1" s="115"/>
      <c r="G1" s="115"/>
      <c r="H1" s="116"/>
    </row>
    <row r="2" spans="1:8">
      <c r="A2" s="109" t="s">
        <v>0</v>
      </c>
      <c r="B2" s="110" t="s">
        <v>271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>
      <c r="A3" s="109"/>
      <c r="B3" s="111"/>
      <c r="C3" s="112"/>
      <c r="D3" s="112"/>
      <c r="E3" s="112"/>
      <c r="F3" s="112"/>
      <c r="G3" s="112"/>
      <c r="H3" s="113"/>
    </row>
    <row r="4" spans="1:8" s="30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30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0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0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  <row r="9" spans="1:8" ht="15.75" thickBot="1"/>
    <row r="10" spans="1:8" ht="20.25" customHeight="1">
      <c r="A10" s="114" t="s">
        <v>366</v>
      </c>
      <c r="B10" s="115"/>
      <c r="C10" s="115"/>
      <c r="D10" s="115"/>
      <c r="E10" s="115"/>
      <c r="F10" s="115"/>
      <c r="G10" s="115"/>
      <c r="H10" s="116"/>
    </row>
    <row r="11" spans="1:8" ht="22.5" customHeight="1">
      <c r="A11" s="139"/>
      <c r="B11" s="93"/>
      <c r="C11" s="93"/>
      <c r="D11" s="93"/>
      <c r="E11" s="93"/>
      <c r="F11" s="93"/>
      <c r="G11" s="93"/>
      <c r="H11" s="140"/>
    </row>
    <row r="12" spans="1:8">
      <c r="A12" s="109" t="s">
        <v>0</v>
      </c>
      <c r="B12" s="110" t="s">
        <v>258</v>
      </c>
      <c r="C12" s="112" t="s">
        <v>261</v>
      </c>
      <c r="D12" s="112" t="s">
        <v>1</v>
      </c>
      <c r="E12" s="112" t="s">
        <v>2</v>
      </c>
      <c r="F12" s="112" t="s">
        <v>3</v>
      </c>
      <c r="G12" s="112" t="s">
        <v>4</v>
      </c>
      <c r="H12" s="113" t="s">
        <v>5</v>
      </c>
    </row>
    <row r="13" spans="1:8">
      <c r="A13" s="109"/>
      <c r="B13" s="111"/>
      <c r="C13" s="112"/>
      <c r="D13" s="112"/>
      <c r="E13" s="112"/>
      <c r="F13" s="112"/>
      <c r="G13" s="112"/>
      <c r="H13" s="113"/>
    </row>
    <row r="14" spans="1:8">
      <c r="A14" s="29"/>
      <c r="B14" s="24"/>
      <c r="C14" s="24"/>
      <c r="D14" s="24"/>
      <c r="E14" s="25"/>
      <c r="F14" s="25">
        <f>ROUND(D14*E14,2)</f>
        <v>0</v>
      </c>
      <c r="G14" s="24">
        <f>ROUND(F14*24%,2)</f>
        <v>0</v>
      </c>
      <c r="H14" s="26">
        <f>F14+G14</f>
        <v>0</v>
      </c>
    </row>
    <row r="15" spans="1:8">
      <c r="A15" s="29"/>
      <c r="B15" s="24"/>
      <c r="C15" s="24"/>
      <c r="D15" s="24"/>
      <c r="E15" s="24"/>
      <c r="F15" s="25">
        <f>ROUND(D15*E15,2)</f>
        <v>0</v>
      </c>
      <c r="G15" s="24">
        <f>ROUND(F15*24%,2)</f>
        <v>0</v>
      </c>
      <c r="H15" s="26">
        <f>F15+G15</f>
        <v>0</v>
      </c>
    </row>
    <row r="16" spans="1:8" ht="15.75" thickBot="1">
      <c r="A16" s="46"/>
      <c r="B16" s="47"/>
      <c r="C16" s="47"/>
      <c r="D16" s="47"/>
      <c r="E16" s="47"/>
      <c r="F16" s="48">
        <f>ROUND(D16*E16,2)</f>
        <v>0</v>
      </c>
      <c r="G16" s="47">
        <f>ROUND(F16*24%,2)</f>
        <v>0</v>
      </c>
      <c r="H16" s="49">
        <f>F16+G16</f>
        <v>0</v>
      </c>
    </row>
    <row r="17" spans="1:8" ht="15.75" thickBot="1">
      <c r="A17" s="162" t="s">
        <v>6</v>
      </c>
      <c r="B17" s="163"/>
      <c r="C17" s="74"/>
      <c r="D17" s="74"/>
      <c r="E17" s="74"/>
      <c r="F17" s="74">
        <f>SUM(F14:F16)</f>
        <v>0</v>
      </c>
      <c r="G17" s="74">
        <f>SUM(G14:G16)</f>
        <v>0</v>
      </c>
      <c r="H17" s="75">
        <f>SUM(H14:H16)</f>
        <v>0</v>
      </c>
    </row>
    <row r="19" spans="1:8" ht="15.75" thickBot="1"/>
    <row r="20" spans="1:8" ht="17.25">
      <c r="A20" s="141" t="s">
        <v>359</v>
      </c>
      <c r="B20" s="142"/>
      <c r="C20" s="142"/>
      <c r="D20" s="142"/>
      <c r="E20" s="142"/>
      <c r="F20" s="142"/>
      <c r="G20" s="142"/>
      <c r="H20" s="143"/>
    </row>
    <row r="21" spans="1:8">
      <c r="A21" s="109" t="s">
        <v>0</v>
      </c>
      <c r="B21" s="110" t="s">
        <v>258</v>
      </c>
      <c r="C21" s="112" t="s">
        <v>261</v>
      </c>
      <c r="D21" s="112" t="s">
        <v>1</v>
      </c>
      <c r="E21" s="112" t="s">
        <v>2</v>
      </c>
      <c r="F21" s="112" t="s">
        <v>3</v>
      </c>
      <c r="G21" s="112" t="s">
        <v>4</v>
      </c>
      <c r="H21" s="113" t="s">
        <v>5</v>
      </c>
    </row>
    <row r="22" spans="1:8">
      <c r="A22" s="109"/>
      <c r="B22" s="111"/>
      <c r="C22" s="112"/>
      <c r="D22" s="112"/>
      <c r="E22" s="112"/>
      <c r="F22" s="112"/>
      <c r="G22" s="112"/>
      <c r="H22" s="113"/>
    </row>
    <row r="23" spans="1:8">
      <c r="A23" s="29"/>
      <c r="B23" s="24"/>
      <c r="C23" s="24"/>
      <c r="D23" s="24"/>
      <c r="E23" s="25"/>
      <c r="F23" s="25">
        <f>ROUND(D23*E23,2)</f>
        <v>0</v>
      </c>
      <c r="G23" s="24">
        <f>ROUND(F23*24%,2)</f>
        <v>0</v>
      </c>
      <c r="H23" s="26">
        <f>F23+G23</f>
        <v>0</v>
      </c>
    </row>
    <row r="24" spans="1:8">
      <c r="A24" s="29"/>
      <c r="B24" s="24"/>
      <c r="C24" s="24"/>
      <c r="D24" s="24"/>
      <c r="E24" s="24"/>
      <c r="F24" s="25">
        <f>ROUND(D24*E24,2)</f>
        <v>0</v>
      </c>
      <c r="G24" s="24">
        <f>ROUND(F24*24%,2)</f>
        <v>0</v>
      </c>
      <c r="H24" s="26">
        <f>F24+G24</f>
        <v>0</v>
      </c>
    </row>
    <row r="25" spans="1:8">
      <c r="A25" s="29"/>
      <c r="B25" s="24"/>
      <c r="C25" s="24"/>
      <c r="D25" s="24"/>
      <c r="E25" s="24"/>
      <c r="F25" s="25">
        <f>ROUND(D25*E25,2)</f>
        <v>0</v>
      </c>
      <c r="G25" s="24">
        <f>ROUND(F25*24%,2)</f>
        <v>0</v>
      </c>
      <c r="H25" s="26">
        <f>F25+G25</f>
        <v>0</v>
      </c>
    </row>
    <row r="26" spans="1:8" ht="15.75" thickBot="1">
      <c r="A26" s="107" t="s">
        <v>6</v>
      </c>
      <c r="B26" s="108"/>
      <c r="C26" s="27"/>
      <c r="D26" s="27"/>
      <c r="E26" s="27"/>
      <c r="F26" s="27">
        <f>SUM(F23:F25)</f>
        <v>0</v>
      </c>
      <c r="G26" s="27">
        <f>SUM(G23:G25)</f>
        <v>0</v>
      </c>
      <c r="H26" s="28">
        <f>SUM(H23:H25)</f>
        <v>0</v>
      </c>
    </row>
  </sheetData>
  <mergeCells count="3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  <mergeCell ref="A10:H11"/>
    <mergeCell ref="A17:B17"/>
    <mergeCell ref="A12:A13"/>
    <mergeCell ref="C12:C13"/>
    <mergeCell ref="D12:D13"/>
    <mergeCell ref="E12:E13"/>
    <mergeCell ref="F12:F13"/>
    <mergeCell ref="G12:G13"/>
    <mergeCell ref="H12:H13"/>
    <mergeCell ref="B12:B13"/>
    <mergeCell ref="A26:B26"/>
    <mergeCell ref="A20:H20"/>
    <mergeCell ref="A21:A22"/>
    <mergeCell ref="C21:C22"/>
    <mergeCell ref="D21:D22"/>
    <mergeCell ref="E21:E22"/>
    <mergeCell ref="F21:F22"/>
    <mergeCell ref="G21:G22"/>
    <mergeCell ref="H21:H22"/>
    <mergeCell ref="B21:B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7"/>
  <sheetViews>
    <sheetView zoomScale="90" zoomScaleNormal="90" workbookViewId="0">
      <selection activeCell="K5" sqref="K5"/>
    </sheetView>
  </sheetViews>
  <sheetFormatPr defaultRowHeight="15"/>
  <cols>
    <col min="1" max="1" width="5.42578125" customWidth="1"/>
    <col min="2" max="2" width="31.140625" customWidth="1"/>
    <col min="3" max="3" width="11.5703125" customWidth="1"/>
    <col min="4" max="4" width="11" customWidth="1"/>
    <col min="5" max="5" width="10.7109375" customWidth="1"/>
    <col min="6" max="6" width="10.85546875" customWidth="1"/>
    <col min="7" max="7" width="10.5703125" customWidth="1"/>
    <col min="8" max="8" width="17.42578125" customWidth="1"/>
  </cols>
  <sheetData>
    <row r="1" spans="1:8" ht="18.75">
      <c r="A1" s="114" t="s">
        <v>349</v>
      </c>
      <c r="B1" s="115"/>
      <c r="C1" s="115"/>
      <c r="D1" s="115"/>
      <c r="E1" s="115"/>
      <c r="F1" s="115"/>
      <c r="G1" s="115"/>
      <c r="H1" s="116"/>
    </row>
    <row r="2" spans="1:8" ht="25.5" customHeight="1">
      <c r="A2" s="109" t="s">
        <v>0</v>
      </c>
      <c r="B2" s="110" t="s">
        <v>385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>
      <c r="A3" s="109"/>
      <c r="B3" s="111"/>
      <c r="C3" s="112"/>
      <c r="D3" s="112"/>
      <c r="E3" s="112"/>
      <c r="F3" s="112"/>
      <c r="G3" s="112"/>
      <c r="H3" s="113"/>
    </row>
    <row r="4" spans="1:8" s="30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30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0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0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  <row r="9" spans="1:8" ht="15.75" thickBot="1"/>
    <row r="10" spans="1:8" ht="20.25" customHeight="1">
      <c r="A10" s="114" t="s">
        <v>365</v>
      </c>
      <c r="B10" s="115"/>
      <c r="C10" s="115"/>
      <c r="D10" s="115"/>
      <c r="E10" s="115"/>
      <c r="F10" s="115"/>
      <c r="G10" s="115"/>
      <c r="H10" s="116"/>
    </row>
    <row r="11" spans="1:8" ht="18.75" customHeight="1">
      <c r="A11" s="139"/>
      <c r="B11" s="93"/>
      <c r="C11" s="93"/>
      <c r="D11" s="93"/>
      <c r="E11" s="93"/>
      <c r="F11" s="93"/>
      <c r="G11" s="93"/>
      <c r="H11" s="140"/>
    </row>
    <row r="12" spans="1:8">
      <c r="A12" s="109" t="s">
        <v>0</v>
      </c>
      <c r="B12" s="110" t="s">
        <v>385</v>
      </c>
      <c r="C12" s="112" t="s">
        <v>261</v>
      </c>
      <c r="D12" s="112" t="s">
        <v>1</v>
      </c>
      <c r="E12" s="112" t="s">
        <v>2</v>
      </c>
      <c r="F12" s="112" t="s">
        <v>3</v>
      </c>
      <c r="G12" s="112" t="s">
        <v>4</v>
      </c>
      <c r="H12" s="113" t="s">
        <v>5</v>
      </c>
    </row>
    <row r="13" spans="1:8">
      <c r="A13" s="109"/>
      <c r="B13" s="111"/>
      <c r="C13" s="112"/>
      <c r="D13" s="112"/>
      <c r="E13" s="112"/>
      <c r="F13" s="112"/>
      <c r="G13" s="112"/>
      <c r="H13" s="113"/>
    </row>
    <row r="14" spans="1:8">
      <c r="A14" s="29"/>
      <c r="B14" s="24"/>
      <c r="C14" s="24"/>
      <c r="D14" s="24"/>
      <c r="E14" s="25"/>
      <c r="F14" s="25">
        <f>ROUND(D14*E14,2)</f>
        <v>0</v>
      </c>
      <c r="G14" s="24">
        <f>ROUND(F14*24%,2)</f>
        <v>0</v>
      </c>
      <c r="H14" s="26">
        <f>F14+G14</f>
        <v>0</v>
      </c>
    </row>
    <row r="15" spans="1:8">
      <c r="A15" s="29"/>
      <c r="B15" s="24"/>
      <c r="C15" s="24"/>
      <c r="D15" s="24"/>
      <c r="E15" s="24"/>
      <c r="F15" s="25">
        <f>ROUND(D15*E15,2)</f>
        <v>0</v>
      </c>
      <c r="G15" s="24">
        <f>ROUND(F15*24%,2)</f>
        <v>0</v>
      </c>
      <c r="H15" s="26">
        <f>F15+G15</f>
        <v>0</v>
      </c>
    </row>
    <row r="16" spans="1:8">
      <c r="A16" s="29"/>
      <c r="B16" s="24"/>
      <c r="C16" s="24"/>
      <c r="D16" s="24"/>
      <c r="E16" s="24"/>
      <c r="F16" s="25">
        <f>ROUND(D16*E16,2)</f>
        <v>0</v>
      </c>
      <c r="G16" s="24">
        <f>ROUND(F16*24%,2)</f>
        <v>0</v>
      </c>
      <c r="H16" s="26">
        <f>F16+G16</f>
        <v>0</v>
      </c>
    </row>
    <row r="17" spans="1:8" ht="15.75" thickBot="1">
      <c r="A17" s="107" t="s">
        <v>6</v>
      </c>
      <c r="B17" s="108"/>
      <c r="C17" s="27"/>
      <c r="D17" s="27"/>
      <c r="E17" s="27"/>
      <c r="F17" s="27">
        <f>SUM(F14:F16)</f>
        <v>0</v>
      </c>
      <c r="G17" s="27">
        <f>SUM(G14:G16)</f>
        <v>0</v>
      </c>
      <c r="H17" s="28">
        <f>SUM(H14:H16)</f>
        <v>0</v>
      </c>
    </row>
  </sheetData>
  <mergeCells count="2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  <mergeCell ref="A17:B17"/>
    <mergeCell ref="A10:H11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6"/>
  <sheetViews>
    <sheetView topLeftCell="A10" zoomScale="90" zoomScaleNormal="90" workbookViewId="0">
      <selection activeCell="J19" sqref="J19"/>
    </sheetView>
  </sheetViews>
  <sheetFormatPr defaultRowHeight="15"/>
  <cols>
    <col min="1" max="1" width="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18.75">
      <c r="A1" s="114" t="s">
        <v>352</v>
      </c>
      <c r="B1" s="115"/>
      <c r="C1" s="115"/>
      <c r="D1" s="115"/>
      <c r="E1" s="115"/>
      <c r="F1" s="115"/>
      <c r="G1" s="115"/>
      <c r="H1" s="116"/>
    </row>
    <row r="2" spans="1:8">
      <c r="A2" s="109" t="s">
        <v>0</v>
      </c>
      <c r="B2" s="110" t="s">
        <v>271</v>
      </c>
      <c r="C2" s="112" t="s">
        <v>260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>
      <c r="A3" s="109"/>
      <c r="B3" s="111"/>
      <c r="C3" s="112"/>
      <c r="D3" s="112"/>
      <c r="E3" s="112"/>
      <c r="F3" s="112"/>
      <c r="G3" s="112"/>
      <c r="H3" s="113"/>
    </row>
    <row r="4" spans="1:8" s="34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34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4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4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  <row r="8" spans="1:8" s="73" customFormat="1">
      <c r="A8" s="72"/>
      <c r="B8" s="72"/>
      <c r="C8" s="72"/>
      <c r="D8" s="72"/>
      <c r="E8" s="72"/>
      <c r="F8" s="72"/>
      <c r="G8" s="72"/>
      <c r="H8" s="72"/>
    </row>
    <row r="9" spans="1:8" ht="15.75" thickBot="1"/>
    <row r="10" spans="1:8" ht="19.5" customHeight="1">
      <c r="A10" s="114" t="s">
        <v>353</v>
      </c>
      <c r="B10" s="115"/>
      <c r="C10" s="115"/>
      <c r="D10" s="115"/>
      <c r="E10" s="115"/>
      <c r="F10" s="115"/>
      <c r="G10" s="115"/>
      <c r="H10" s="116"/>
    </row>
    <row r="11" spans="1:8" ht="18.75" customHeight="1">
      <c r="A11" s="139"/>
      <c r="B11" s="93"/>
      <c r="C11" s="93"/>
      <c r="D11" s="93"/>
      <c r="E11" s="93"/>
      <c r="F11" s="93"/>
      <c r="G11" s="93"/>
      <c r="H11" s="140"/>
    </row>
    <row r="12" spans="1:8">
      <c r="A12" s="109" t="s">
        <v>0</v>
      </c>
      <c r="B12" s="110" t="s">
        <v>385</v>
      </c>
      <c r="C12" s="112" t="s">
        <v>261</v>
      </c>
      <c r="D12" s="112" t="s">
        <v>1</v>
      </c>
      <c r="E12" s="112" t="s">
        <v>2</v>
      </c>
      <c r="F12" s="112" t="s">
        <v>3</v>
      </c>
      <c r="G12" s="112" t="s">
        <v>4</v>
      </c>
      <c r="H12" s="113" t="s">
        <v>5</v>
      </c>
    </row>
    <row r="13" spans="1:8">
      <c r="A13" s="109"/>
      <c r="B13" s="111"/>
      <c r="C13" s="112"/>
      <c r="D13" s="112"/>
      <c r="E13" s="112"/>
      <c r="F13" s="112"/>
      <c r="G13" s="112"/>
      <c r="H13" s="113"/>
    </row>
    <row r="14" spans="1:8">
      <c r="A14" s="29"/>
      <c r="B14" s="24"/>
      <c r="C14" s="24"/>
      <c r="D14" s="24"/>
      <c r="E14" s="25"/>
      <c r="F14" s="25">
        <f>ROUND(D14*E14,2)</f>
        <v>0</v>
      </c>
      <c r="G14" s="24">
        <f>ROUND(F14*24%,2)</f>
        <v>0</v>
      </c>
      <c r="H14" s="26">
        <f>F14+G14</f>
        <v>0</v>
      </c>
    </row>
    <row r="15" spans="1:8">
      <c r="A15" s="29"/>
      <c r="B15" s="24"/>
      <c r="C15" s="24"/>
      <c r="D15" s="24"/>
      <c r="E15" s="24"/>
      <c r="F15" s="25">
        <f>ROUND(D15*E15,2)</f>
        <v>0</v>
      </c>
      <c r="G15" s="24">
        <f>ROUND(F15*24%,2)</f>
        <v>0</v>
      </c>
      <c r="H15" s="26">
        <f>F15+G15</f>
        <v>0</v>
      </c>
    </row>
    <row r="16" spans="1:8">
      <c r="A16" s="29"/>
      <c r="B16" s="24"/>
      <c r="C16" s="24"/>
      <c r="D16" s="24"/>
      <c r="E16" s="24"/>
      <c r="F16" s="25">
        <f>ROUND(D16*E16,2)</f>
        <v>0</v>
      </c>
      <c r="G16" s="24">
        <f>ROUND(F16*24%,2)</f>
        <v>0</v>
      </c>
      <c r="H16" s="26">
        <f>F16+G16</f>
        <v>0</v>
      </c>
    </row>
    <row r="17" spans="1:8" ht="15.75" thickBot="1">
      <c r="A17" s="107" t="s">
        <v>6</v>
      </c>
      <c r="B17" s="108"/>
      <c r="C17" s="27"/>
      <c r="D17" s="27"/>
      <c r="E17" s="27"/>
      <c r="F17" s="27">
        <f>SUM(F14:F16)</f>
        <v>0</v>
      </c>
      <c r="G17" s="27">
        <f>SUM(G14:G16)</f>
        <v>0</v>
      </c>
      <c r="H17" s="28">
        <f>SUM(H14:H16)</f>
        <v>0</v>
      </c>
    </row>
    <row r="19" spans="1:8" ht="15.75" thickBot="1"/>
    <row r="20" spans="1:8" ht="17.25" customHeight="1">
      <c r="A20" s="114" t="s">
        <v>356</v>
      </c>
      <c r="B20" s="115"/>
      <c r="C20" s="115"/>
      <c r="D20" s="115"/>
      <c r="E20" s="115"/>
      <c r="F20" s="115"/>
      <c r="G20" s="115"/>
      <c r="H20" s="116"/>
    </row>
    <row r="21" spans="1:8" ht="21.75" customHeight="1">
      <c r="A21" s="139"/>
      <c r="B21" s="93"/>
      <c r="C21" s="93"/>
      <c r="D21" s="93"/>
      <c r="E21" s="93"/>
      <c r="F21" s="93"/>
      <c r="G21" s="93"/>
      <c r="H21" s="140"/>
    </row>
    <row r="22" spans="1:8">
      <c r="A22" s="109" t="s">
        <v>0</v>
      </c>
      <c r="B22" s="110" t="s">
        <v>385</v>
      </c>
      <c r="C22" s="112" t="s">
        <v>261</v>
      </c>
      <c r="D22" s="112" t="s">
        <v>1</v>
      </c>
      <c r="E22" s="112" t="s">
        <v>2</v>
      </c>
      <c r="F22" s="112" t="s">
        <v>3</v>
      </c>
      <c r="G22" s="112" t="s">
        <v>4</v>
      </c>
      <c r="H22" s="113" t="s">
        <v>5</v>
      </c>
    </row>
    <row r="23" spans="1:8">
      <c r="A23" s="109"/>
      <c r="B23" s="111"/>
      <c r="C23" s="112"/>
      <c r="D23" s="112"/>
      <c r="E23" s="112"/>
      <c r="F23" s="112"/>
      <c r="G23" s="112"/>
      <c r="H23" s="113"/>
    </row>
    <row r="24" spans="1:8">
      <c r="A24" s="29"/>
      <c r="B24" s="24"/>
      <c r="C24" s="24"/>
      <c r="D24" s="24"/>
      <c r="E24" s="25"/>
      <c r="F24" s="25">
        <f>ROUND(D24*E24,2)</f>
        <v>0</v>
      </c>
      <c r="G24" s="24">
        <f>ROUND(F24*24%,2)</f>
        <v>0</v>
      </c>
      <c r="H24" s="26">
        <f>F24+G24</f>
        <v>0</v>
      </c>
    </row>
    <row r="25" spans="1:8">
      <c r="A25" s="29"/>
      <c r="B25" s="24"/>
      <c r="C25" s="24"/>
      <c r="D25" s="24"/>
      <c r="E25" s="24"/>
      <c r="F25" s="25">
        <f>ROUND(D25*E25,2)</f>
        <v>0</v>
      </c>
      <c r="G25" s="24">
        <f>ROUND(F25*24%,2)</f>
        <v>0</v>
      </c>
      <c r="H25" s="26">
        <f>F25+G25</f>
        <v>0</v>
      </c>
    </row>
    <row r="26" spans="1:8">
      <c r="A26" s="29"/>
      <c r="B26" s="24"/>
      <c r="C26" s="24"/>
      <c r="D26" s="24"/>
      <c r="E26" s="24"/>
      <c r="F26" s="25">
        <f>ROUND(D26*E26,2)</f>
        <v>0</v>
      </c>
      <c r="G26" s="24">
        <f>ROUND(F26*24%,2)</f>
        <v>0</v>
      </c>
      <c r="H26" s="26">
        <f>F26+G26</f>
        <v>0</v>
      </c>
    </row>
    <row r="27" spans="1:8" ht="15.75" thickBot="1">
      <c r="A27" s="107" t="s">
        <v>6</v>
      </c>
      <c r="B27" s="108"/>
      <c r="C27" s="27"/>
      <c r="D27" s="27"/>
      <c r="E27" s="27"/>
      <c r="F27" s="27">
        <f>SUM(F24:F26)</f>
        <v>0</v>
      </c>
      <c r="G27" s="27">
        <f>SUM(G24:G26)</f>
        <v>0</v>
      </c>
      <c r="H27" s="28">
        <f>SUM(H24:H26)</f>
        <v>0</v>
      </c>
    </row>
    <row r="29" spans="1:8" ht="15.75" thickBot="1"/>
    <row r="30" spans="1:8" ht="18.75">
      <c r="A30" s="114" t="s">
        <v>362</v>
      </c>
      <c r="B30" s="115"/>
      <c r="C30" s="115"/>
      <c r="D30" s="115"/>
      <c r="E30" s="115"/>
      <c r="F30" s="115"/>
      <c r="G30" s="115"/>
      <c r="H30" s="116"/>
    </row>
    <row r="31" spans="1:8">
      <c r="A31" s="109" t="s">
        <v>0</v>
      </c>
      <c r="B31" s="110" t="s">
        <v>258</v>
      </c>
      <c r="C31" s="112" t="s">
        <v>261</v>
      </c>
      <c r="D31" s="112" t="s">
        <v>1</v>
      </c>
      <c r="E31" s="112" t="s">
        <v>2</v>
      </c>
      <c r="F31" s="112" t="s">
        <v>3</v>
      </c>
      <c r="G31" s="112" t="s">
        <v>4</v>
      </c>
      <c r="H31" s="113" t="s">
        <v>5</v>
      </c>
    </row>
    <row r="32" spans="1:8">
      <c r="A32" s="109"/>
      <c r="B32" s="111"/>
      <c r="C32" s="112"/>
      <c r="D32" s="112"/>
      <c r="E32" s="112"/>
      <c r="F32" s="112"/>
      <c r="G32" s="112"/>
      <c r="H32" s="113"/>
    </row>
    <row r="33" spans="1:8">
      <c r="A33" s="29"/>
      <c r="B33" s="24"/>
      <c r="C33" s="24"/>
      <c r="D33" s="24"/>
      <c r="E33" s="25"/>
      <c r="F33" s="25">
        <f>ROUND(D33*E33,2)</f>
        <v>0</v>
      </c>
      <c r="G33" s="24">
        <f>ROUND(F33*24%,2)</f>
        <v>0</v>
      </c>
      <c r="H33" s="26">
        <f>F33+G33</f>
        <v>0</v>
      </c>
    </row>
    <row r="34" spans="1:8">
      <c r="A34" s="29"/>
      <c r="B34" s="24"/>
      <c r="C34" s="24"/>
      <c r="D34" s="24"/>
      <c r="E34" s="24"/>
      <c r="F34" s="25">
        <f>ROUND(D34*E34,2)</f>
        <v>0</v>
      </c>
      <c r="G34" s="24">
        <f>ROUND(F34*24%,2)</f>
        <v>0</v>
      </c>
      <c r="H34" s="26">
        <f>F34+G34</f>
        <v>0</v>
      </c>
    </row>
    <row r="35" spans="1:8">
      <c r="A35" s="29"/>
      <c r="B35" s="24"/>
      <c r="C35" s="24"/>
      <c r="D35" s="24"/>
      <c r="E35" s="24"/>
      <c r="F35" s="25">
        <f>ROUND(D35*E35,2)</f>
        <v>0</v>
      </c>
      <c r="G35" s="24">
        <f>ROUND(F35*24%,2)</f>
        <v>0</v>
      </c>
      <c r="H35" s="26">
        <f>F35+G35</f>
        <v>0</v>
      </c>
    </row>
    <row r="36" spans="1:8" ht="15.75" thickBot="1">
      <c r="A36" s="107" t="s">
        <v>6</v>
      </c>
      <c r="B36" s="108"/>
      <c r="C36" s="27"/>
      <c r="D36" s="27"/>
      <c r="E36" s="27"/>
      <c r="F36" s="27">
        <f>SUM(F33:F35)</f>
        <v>0</v>
      </c>
      <c r="G36" s="27">
        <f>SUM(G33:G35)</f>
        <v>0</v>
      </c>
      <c r="H36" s="28">
        <f>SUM(H33:H35)</f>
        <v>0</v>
      </c>
    </row>
  </sheetData>
  <mergeCells count="40">
    <mergeCell ref="F12:F13"/>
    <mergeCell ref="G12:G13"/>
    <mergeCell ref="H12:H13"/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  <mergeCell ref="A17:B17"/>
    <mergeCell ref="A10:H11"/>
    <mergeCell ref="A20:H21"/>
    <mergeCell ref="A22:A23"/>
    <mergeCell ref="B22:B23"/>
    <mergeCell ref="C22:C23"/>
    <mergeCell ref="D22:D23"/>
    <mergeCell ref="E22:E23"/>
    <mergeCell ref="F22:F23"/>
    <mergeCell ref="G22:G23"/>
    <mergeCell ref="H22:H23"/>
    <mergeCell ref="A12:A13"/>
    <mergeCell ref="B12:B13"/>
    <mergeCell ref="C12:C13"/>
    <mergeCell ref="D12:D13"/>
    <mergeCell ref="E12:E13"/>
    <mergeCell ref="A27:B27"/>
    <mergeCell ref="A36:B36"/>
    <mergeCell ref="A30:H30"/>
    <mergeCell ref="A31:A32"/>
    <mergeCell ref="B31:B32"/>
    <mergeCell ref="C31:C32"/>
    <mergeCell ref="D31:D32"/>
    <mergeCell ref="E31:E32"/>
    <mergeCell ref="F31:F32"/>
    <mergeCell ref="G31:G32"/>
    <mergeCell ref="H31:H3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0"/>
  <sheetViews>
    <sheetView zoomScale="90" zoomScaleNormal="90" workbookViewId="0">
      <selection activeCell="K12" sqref="K12"/>
    </sheetView>
  </sheetViews>
  <sheetFormatPr defaultRowHeight="15"/>
  <cols>
    <col min="1" max="1" width="5" customWidth="1"/>
    <col min="2" max="2" width="38.7109375" customWidth="1"/>
    <col min="3" max="3" width="11.5703125" customWidth="1"/>
    <col min="4" max="4" width="11" customWidth="1"/>
    <col min="5" max="5" width="10.7109375" customWidth="1"/>
    <col min="6" max="6" width="10.85546875" customWidth="1"/>
    <col min="7" max="7" width="10.5703125" customWidth="1"/>
    <col min="8" max="8" width="17.42578125" customWidth="1"/>
  </cols>
  <sheetData>
    <row r="1" spans="1:8">
      <c r="A1" s="141" t="s">
        <v>347</v>
      </c>
      <c r="B1" s="142"/>
      <c r="C1" s="142"/>
      <c r="D1" s="142"/>
      <c r="E1" s="142"/>
      <c r="F1" s="142"/>
      <c r="G1" s="142"/>
      <c r="H1" s="143"/>
    </row>
    <row r="2" spans="1:8">
      <c r="A2" s="167"/>
      <c r="B2" s="168"/>
      <c r="C2" s="168"/>
      <c r="D2" s="168"/>
      <c r="E2" s="168"/>
      <c r="F2" s="168"/>
      <c r="G2" s="168"/>
      <c r="H2" s="169"/>
    </row>
    <row r="3" spans="1:8">
      <c r="A3" s="109" t="s">
        <v>0</v>
      </c>
      <c r="B3" s="110" t="s">
        <v>258</v>
      </c>
      <c r="C3" s="112" t="s">
        <v>261</v>
      </c>
      <c r="D3" s="112" t="s">
        <v>1</v>
      </c>
      <c r="E3" s="112" t="s">
        <v>2</v>
      </c>
      <c r="F3" s="112" t="s">
        <v>3</v>
      </c>
      <c r="G3" s="112" t="s">
        <v>4</v>
      </c>
      <c r="H3" s="113" t="s">
        <v>5</v>
      </c>
    </row>
    <row r="4" spans="1:8">
      <c r="A4" s="109"/>
      <c r="B4" s="111"/>
      <c r="C4" s="112"/>
      <c r="D4" s="112"/>
      <c r="E4" s="112"/>
      <c r="F4" s="112"/>
      <c r="G4" s="112"/>
      <c r="H4" s="113"/>
    </row>
    <row r="5" spans="1:8" s="30" customFormat="1">
      <c r="A5" s="29"/>
      <c r="B5" s="24"/>
      <c r="C5" s="24"/>
      <c r="D5" s="24"/>
      <c r="E5" s="25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0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0" customFormat="1">
      <c r="A7" s="29"/>
      <c r="B7" s="24"/>
      <c r="C7" s="24"/>
      <c r="D7" s="24"/>
      <c r="E7" s="24"/>
      <c r="F7" s="25">
        <f>ROUND(D7*E7,2)</f>
        <v>0</v>
      </c>
      <c r="G7" s="24">
        <f>ROUND(F7*24%,2)</f>
        <v>0</v>
      </c>
      <c r="H7" s="26">
        <f>F7+G7</f>
        <v>0</v>
      </c>
    </row>
    <row r="8" spans="1:8" s="30" customFormat="1" ht="15.75" thickBot="1">
      <c r="A8" s="107" t="s">
        <v>6</v>
      </c>
      <c r="B8" s="108"/>
      <c r="C8" s="27"/>
      <c r="D8" s="27"/>
      <c r="E8" s="27"/>
      <c r="F8" s="27">
        <f>SUM(F5:F7)</f>
        <v>0</v>
      </c>
      <c r="G8" s="27">
        <f>SUM(G5:G7)</f>
        <v>0</v>
      </c>
      <c r="H8" s="28">
        <f>SUM(H5:H7)</f>
        <v>0</v>
      </c>
    </row>
    <row r="10" spans="1:8" ht="15.75" thickBot="1"/>
    <row r="11" spans="1:8" ht="20.25" customHeight="1">
      <c r="A11" s="141" t="s">
        <v>358</v>
      </c>
      <c r="B11" s="142"/>
      <c r="C11" s="142"/>
      <c r="D11" s="142"/>
      <c r="E11" s="142"/>
      <c r="F11" s="142"/>
      <c r="G11" s="142"/>
      <c r="H11" s="143"/>
    </row>
    <row r="12" spans="1:8" ht="16.5" customHeight="1">
      <c r="A12" s="164"/>
      <c r="B12" s="165"/>
      <c r="C12" s="165"/>
      <c r="D12" s="165"/>
      <c r="E12" s="165"/>
      <c r="F12" s="165"/>
      <c r="G12" s="165"/>
      <c r="H12" s="166"/>
    </row>
    <row r="13" spans="1:8" ht="19.5" customHeight="1">
      <c r="A13" s="164"/>
      <c r="B13" s="165"/>
      <c r="C13" s="165"/>
      <c r="D13" s="165"/>
      <c r="E13" s="165"/>
      <c r="F13" s="165"/>
      <c r="G13" s="165"/>
      <c r="H13" s="166"/>
    </row>
    <row r="14" spans="1:8" ht="16.5" customHeight="1">
      <c r="A14" s="167"/>
      <c r="B14" s="168"/>
      <c r="C14" s="168"/>
      <c r="D14" s="168"/>
      <c r="E14" s="168"/>
      <c r="F14" s="168"/>
      <c r="G14" s="168"/>
      <c r="H14" s="169"/>
    </row>
    <row r="15" spans="1:8">
      <c r="A15" s="109" t="s">
        <v>0</v>
      </c>
      <c r="B15" s="110" t="s">
        <v>258</v>
      </c>
      <c r="C15" s="112" t="s">
        <v>261</v>
      </c>
      <c r="D15" s="112" t="s">
        <v>1</v>
      </c>
      <c r="E15" s="112" t="s">
        <v>2</v>
      </c>
      <c r="F15" s="112" t="s">
        <v>3</v>
      </c>
      <c r="G15" s="112" t="s">
        <v>4</v>
      </c>
      <c r="H15" s="113" t="s">
        <v>5</v>
      </c>
    </row>
    <row r="16" spans="1:8">
      <c r="A16" s="109"/>
      <c r="B16" s="111"/>
      <c r="C16" s="112"/>
      <c r="D16" s="112"/>
      <c r="E16" s="112"/>
      <c r="F16" s="112"/>
      <c r="G16" s="112"/>
      <c r="H16" s="113"/>
    </row>
    <row r="17" spans="1:8">
      <c r="A17" s="29"/>
      <c r="B17" s="24"/>
      <c r="C17" s="24"/>
      <c r="D17" s="24"/>
      <c r="E17" s="25"/>
      <c r="F17" s="25">
        <f>ROUND(D17*E17,2)</f>
        <v>0</v>
      </c>
      <c r="G17" s="24">
        <f>ROUND(F17*24%,2)</f>
        <v>0</v>
      </c>
      <c r="H17" s="26">
        <f>F17+G17</f>
        <v>0</v>
      </c>
    </row>
    <row r="18" spans="1:8">
      <c r="A18" s="29"/>
      <c r="B18" s="24"/>
      <c r="C18" s="24"/>
      <c r="D18" s="24"/>
      <c r="E18" s="24"/>
      <c r="F18" s="25">
        <f>ROUND(D18*E18,2)</f>
        <v>0</v>
      </c>
      <c r="G18" s="24">
        <f>ROUND(F18*24%,2)</f>
        <v>0</v>
      </c>
      <c r="H18" s="26">
        <f>F18+G18</f>
        <v>0</v>
      </c>
    </row>
    <row r="19" spans="1:8">
      <c r="A19" s="29"/>
      <c r="B19" s="24"/>
      <c r="C19" s="24"/>
      <c r="D19" s="24"/>
      <c r="E19" s="24"/>
      <c r="F19" s="25">
        <f>ROUND(D19*E19,2)</f>
        <v>0</v>
      </c>
      <c r="G19" s="24">
        <f>ROUND(F19*24%,2)</f>
        <v>0</v>
      </c>
      <c r="H19" s="26">
        <f>F19+G19</f>
        <v>0</v>
      </c>
    </row>
    <row r="20" spans="1:8" ht="15.75" thickBot="1">
      <c r="A20" s="107" t="s">
        <v>6</v>
      </c>
      <c r="B20" s="108"/>
      <c r="C20" s="27"/>
      <c r="D20" s="27"/>
      <c r="E20" s="27"/>
      <c r="F20" s="27">
        <f>SUM(F17:F19)</f>
        <v>0</v>
      </c>
      <c r="G20" s="27">
        <f>SUM(G17:G19)</f>
        <v>0</v>
      </c>
      <c r="H20" s="28">
        <f>SUM(H17:H19)</f>
        <v>0</v>
      </c>
    </row>
  </sheetData>
  <mergeCells count="20">
    <mergeCell ref="F3:F4"/>
    <mergeCell ref="G3:G4"/>
    <mergeCell ref="H3:H4"/>
    <mergeCell ref="A1:H2"/>
    <mergeCell ref="B3:B4"/>
    <mergeCell ref="A8:B8"/>
    <mergeCell ref="A3:A4"/>
    <mergeCell ref="C3:C4"/>
    <mergeCell ref="D3:D4"/>
    <mergeCell ref="E3:E4"/>
    <mergeCell ref="A20:B20"/>
    <mergeCell ref="A11:H14"/>
    <mergeCell ref="A15:A16"/>
    <mergeCell ref="B15:B16"/>
    <mergeCell ref="C15:C16"/>
    <mergeCell ref="D15:D16"/>
    <mergeCell ref="E15:E16"/>
    <mergeCell ref="F15:F16"/>
    <mergeCell ref="G15:G16"/>
    <mergeCell ref="H15:H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7"/>
  <sheetViews>
    <sheetView zoomScale="90" zoomScaleNormal="90" workbookViewId="0">
      <selection activeCell="G33" sqref="G33"/>
    </sheetView>
  </sheetViews>
  <sheetFormatPr defaultRowHeight="15"/>
  <cols>
    <col min="1" max="1" width="5.570312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18.75">
      <c r="A1" s="114" t="s">
        <v>363</v>
      </c>
      <c r="B1" s="115"/>
      <c r="C1" s="115"/>
      <c r="D1" s="115"/>
      <c r="E1" s="115"/>
      <c r="F1" s="115"/>
      <c r="G1" s="115"/>
      <c r="H1" s="116"/>
    </row>
    <row r="2" spans="1:8" s="42" customFormat="1" ht="15" customHeight="1">
      <c r="A2" s="109" t="s">
        <v>0</v>
      </c>
      <c r="B2" s="110" t="s">
        <v>258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 s="42" customFormat="1">
      <c r="A3" s="109"/>
      <c r="B3" s="111"/>
      <c r="C3" s="112"/>
      <c r="D3" s="112"/>
      <c r="E3" s="112"/>
      <c r="F3" s="112"/>
      <c r="G3" s="112"/>
      <c r="H3" s="113"/>
    </row>
    <row r="4" spans="1:8" s="43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43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43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43" customFormat="1" ht="15.75" thickBot="1">
      <c r="A7" s="107" t="s">
        <v>6</v>
      </c>
      <c r="B7" s="108"/>
      <c r="C7" s="27"/>
      <c r="D7" s="27"/>
      <c r="E7" s="27"/>
      <c r="F7" s="27">
        <f>SUM(F4:F6)</f>
        <v>0</v>
      </c>
      <c r="G7" s="27">
        <f>SUM(G4:G6)</f>
        <v>0</v>
      </c>
      <c r="H7" s="28">
        <f>SUM(H4:H6)</f>
        <v>0</v>
      </c>
    </row>
  </sheetData>
  <mergeCells count="1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7"/>
  <sheetViews>
    <sheetView zoomScale="90" zoomScaleNormal="90" workbookViewId="0">
      <selection sqref="A1:H7"/>
    </sheetView>
  </sheetViews>
  <sheetFormatPr defaultRowHeight="15"/>
  <cols>
    <col min="1" max="1" width="5.570312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18.75">
      <c r="A1" s="114" t="s">
        <v>364</v>
      </c>
      <c r="B1" s="115"/>
      <c r="C1" s="115"/>
      <c r="D1" s="115"/>
      <c r="E1" s="115"/>
      <c r="F1" s="115"/>
      <c r="G1" s="115"/>
      <c r="H1" s="116"/>
    </row>
    <row r="2" spans="1:8" s="42" customFormat="1" ht="15" customHeight="1">
      <c r="A2" s="109" t="s">
        <v>0</v>
      </c>
      <c r="B2" s="110" t="s">
        <v>258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 s="42" customFormat="1">
      <c r="A3" s="109"/>
      <c r="B3" s="111"/>
      <c r="C3" s="112"/>
      <c r="D3" s="112"/>
      <c r="E3" s="112"/>
      <c r="F3" s="112"/>
      <c r="G3" s="112"/>
      <c r="H3" s="113"/>
    </row>
    <row r="4" spans="1:8" s="43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43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43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43" customFormat="1" ht="15.75" thickBot="1">
      <c r="A7" s="135" t="s">
        <v>6</v>
      </c>
      <c r="B7" s="136"/>
      <c r="C7" s="44"/>
      <c r="D7" s="44"/>
      <c r="E7" s="44"/>
      <c r="F7" s="44">
        <f>SUM(F4:F6)</f>
        <v>0</v>
      </c>
      <c r="G7" s="44">
        <f>SUM(G4:G6)</f>
        <v>0</v>
      </c>
      <c r="H7" s="45">
        <f>SUM(H4:H6)</f>
        <v>0</v>
      </c>
    </row>
  </sheetData>
  <mergeCells count="1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9"/>
  <sheetViews>
    <sheetView zoomScale="90" zoomScaleNormal="90" workbookViewId="0">
      <selection sqref="A1:H8"/>
    </sheetView>
  </sheetViews>
  <sheetFormatPr defaultRowHeight="15"/>
  <cols>
    <col min="1" max="1" width="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21" customHeight="1">
      <c r="A1" s="114" t="s">
        <v>376</v>
      </c>
      <c r="B1" s="115"/>
      <c r="C1" s="115"/>
      <c r="D1" s="115"/>
      <c r="E1" s="115"/>
      <c r="F1" s="115"/>
      <c r="G1" s="115"/>
      <c r="H1" s="116"/>
    </row>
    <row r="2" spans="1:8" ht="18.75" customHeight="1">
      <c r="A2" s="139"/>
      <c r="B2" s="93"/>
      <c r="C2" s="93"/>
      <c r="D2" s="93"/>
      <c r="E2" s="93"/>
      <c r="F2" s="93"/>
      <c r="G2" s="93"/>
      <c r="H2" s="140"/>
    </row>
    <row r="3" spans="1:8" s="42" customFormat="1" ht="15" customHeight="1">
      <c r="A3" s="149" t="s">
        <v>0</v>
      </c>
      <c r="B3" s="110" t="s">
        <v>258</v>
      </c>
      <c r="C3" s="110" t="s">
        <v>261</v>
      </c>
      <c r="D3" s="110" t="s">
        <v>1</v>
      </c>
      <c r="E3" s="110" t="s">
        <v>2</v>
      </c>
      <c r="F3" s="110" t="s">
        <v>3</v>
      </c>
      <c r="G3" s="110" t="s">
        <v>4</v>
      </c>
      <c r="H3" s="151" t="s">
        <v>5</v>
      </c>
    </row>
    <row r="4" spans="1:8" s="42" customFormat="1">
      <c r="A4" s="150"/>
      <c r="B4" s="180"/>
      <c r="C4" s="111"/>
      <c r="D4" s="111"/>
      <c r="E4" s="111"/>
      <c r="F4" s="111"/>
      <c r="G4" s="111"/>
      <c r="H4" s="152"/>
    </row>
    <row r="5" spans="1:8" s="43" customFormat="1">
      <c r="A5" s="29"/>
      <c r="B5" s="24"/>
      <c r="C5" s="24"/>
      <c r="D5" s="24"/>
      <c r="E5" s="25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43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43" customFormat="1">
      <c r="A7" s="29"/>
      <c r="B7" s="24"/>
      <c r="C7" s="24"/>
      <c r="D7" s="24"/>
      <c r="E7" s="24"/>
      <c r="F7" s="25">
        <f>ROUND(D7*E7,2)</f>
        <v>0</v>
      </c>
      <c r="G7" s="24">
        <f>ROUND(F7*24%,2)</f>
        <v>0</v>
      </c>
      <c r="H7" s="26">
        <f>F7+G7</f>
        <v>0</v>
      </c>
    </row>
    <row r="8" spans="1:8" s="43" customFormat="1" ht="15.75" thickBot="1">
      <c r="A8" s="107" t="s">
        <v>6</v>
      </c>
      <c r="B8" s="179"/>
      <c r="C8" s="27"/>
      <c r="D8" s="27"/>
      <c r="E8" s="27"/>
      <c r="F8" s="27">
        <f>SUM(F5:F7)</f>
        <v>0</v>
      </c>
      <c r="G8" s="27">
        <f>SUM(G5:G7)</f>
        <v>0</v>
      </c>
      <c r="H8" s="28">
        <f>SUM(H5:H7)</f>
        <v>0</v>
      </c>
    </row>
    <row r="9" spans="1:8" s="42" customFormat="1"/>
  </sheetData>
  <mergeCells count="10">
    <mergeCell ref="A1:H2"/>
    <mergeCell ref="A8:B8"/>
    <mergeCell ref="B3:B4"/>
    <mergeCell ref="A3:A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8"/>
  <sheetViews>
    <sheetView zoomScale="90" zoomScaleNormal="90" workbookViewId="0">
      <selection sqref="A1:H8"/>
    </sheetView>
  </sheetViews>
  <sheetFormatPr defaultRowHeight="15"/>
  <cols>
    <col min="1" max="1" width="4.2851562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19.5" customHeight="1">
      <c r="A1" s="141" t="s">
        <v>378</v>
      </c>
      <c r="B1" s="142"/>
      <c r="C1" s="142"/>
      <c r="D1" s="142"/>
      <c r="E1" s="142"/>
      <c r="F1" s="142"/>
      <c r="G1" s="142"/>
      <c r="H1" s="143"/>
    </row>
    <row r="2" spans="1:8" ht="15" customHeight="1">
      <c r="A2" s="167"/>
      <c r="B2" s="168"/>
      <c r="C2" s="168"/>
      <c r="D2" s="168"/>
      <c r="E2" s="168"/>
      <c r="F2" s="168"/>
      <c r="G2" s="168"/>
      <c r="H2" s="169"/>
    </row>
    <row r="3" spans="1:8">
      <c r="A3" s="109" t="s">
        <v>0</v>
      </c>
      <c r="B3" s="110" t="s">
        <v>258</v>
      </c>
      <c r="C3" s="112" t="s">
        <v>261</v>
      </c>
      <c r="D3" s="112" t="s">
        <v>1</v>
      </c>
      <c r="E3" s="112" t="s">
        <v>2</v>
      </c>
      <c r="F3" s="112" t="s">
        <v>3</v>
      </c>
      <c r="G3" s="112" t="s">
        <v>4</v>
      </c>
      <c r="H3" s="113" t="s">
        <v>5</v>
      </c>
    </row>
    <row r="4" spans="1:8">
      <c r="A4" s="109"/>
      <c r="B4" s="111"/>
      <c r="C4" s="112"/>
      <c r="D4" s="112"/>
      <c r="E4" s="112"/>
      <c r="F4" s="112"/>
      <c r="G4" s="112"/>
      <c r="H4" s="113"/>
    </row>
    <row r="5" spans="1:8" s="34" customFormat="1">
      <c r="A5" s="29"/>
      <c r="B5" s="24"/>
      <c r="C5" s="24"/>
      <c r="D5" s="24"/>
      <c r="E5" s="25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4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4" customFormat="1">
      <c r="A7" s="29"/>
      <c r="B7" s="24"/>
      <c r="C7" s="24"/>
      <c r="D7" s="24"/>
      <c r="E7" s="24"/>
      <c r="F7" s="25">
        <f>ROUND(D7*E7,2)</f>
        <v>0</v>
      </c>
      <c r="G7" s="24">
        <f>ROUND(F7*24%,2)</f>
        <v>0</v>
      </c>
      <c r="H7" s="26">
        <f>F7+G7</f>
        <v>0</v>
      </c>
    </row>
    <row r="8" spans="1:8" s="34" customFormat="1" ht="15.75" thickBot="1">
      <c r="A8" s="107" t="s">
        <v>6</v>
      </c>
      <c r="B8" s="108"/>
      <c r="C8" s="27"/>
      <c r="D8" s="27"/>
      <c r="E8" s="27"/>
      <c r="F8" s="27">
        <f>SUM(F5:F7)</f>
        <v>0</v>
      </c>
      <c r="G8" s="27">
        <f>SUM(G5:G7)</f>
        <v>0</v>
      </c>
      <c r="H8" s="28">
        <f>SUM(H5:H7)</f>
        <v>0</v>
      </c>
    </row>
  </sheetData>
  <mergeCells count="10">
    <mergeCell ref="F3:F4"/>
    <mergeCell ref="G3:G4"/>
    <mergeCell ref="H3:H4"/>
    <mergeCell ref="A1:H2"/>
    <mergeCell ref="B3:B4"/>
    <mergeCell ref="A8:B8"/>
    <mergeCell ref="A3:A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6"/>
  <sheetViews>
    <sheetView zoomScale="90" zoomScaleNormal="90" workbookViewId="0">
      <selection activeCell="J19" sqref="J19"/>
    </sheetView>
  </sheetViews>
  <sheetFormatPr defaultRowHeight="15"/>
  <cols>
    <col min="1" max="1" width="4.140625" customWidth="1"/>
    <col min="2" max="2" width="31.140625" customWidth="1"/>
    <col min="3" max="3" width="11.5703125" customWidth="1"/>
    <col min="4" max="4" width="11" customWidth="1"/>
    <col min="5" max="5" width="10.7109375" customWidth="1"/>
    <col min="6" max="6" width="10.85546875" customWidth="1"/>
    <col min="7" max="7" width="10.5703125" customWidth="1"/>
    <col min="8" max="8" width="17.42578125" customWidth="1"/>
  </cols>
  <sheetData>
    <row r="1" spans="1:8" ht="23.25" customHeight="1">
      <c r="A1" s="141" t="s">
        <v>354</v>
      </c>
      <c r="B1" s="142"/>
      <c r="C1" s="142"/>
      <c r="D1" s="142"/>
      <c r="E1" s="142"/>
      <c r="F1" s="142"/>
      <c r="G1" s="142"/>
      <c r="H1" s="143"/>
    </row>
    <row r="2" spans="1:8" s="7" customFormat="1">
      <c r="A2" s="172" t="s">
        <v>0</v>
      </c>
      <c r="B2" s="173" t="s">
        <v>388</v>
      </c>
      <c r="C2" s="175" t="s">
        <v>261</v>
      </c>
      <c r="D2" s="175" t="s">
        <v>1</v>
      </c>
      <c r="E2" s="175" t="s">
        <v>2</v>
      </c>
      <c r="F2" s="175" t="s">
        <v>3</v>
      </c>
      <c r="G2" s="175" t="s">
        <v>4</v>
      </c>
      <c r="H2" s="176" t="s">
        <v>5</v>
      </c>
    </row>
    <row r="3" spans="1:8" s="7" customFormat="1">
      <c r="A3" s="172"/>
      <c r="B3" s="174"/>
      <c r="C3" s="175"/>
      <c r="D3" s="175"/>
      <c r="E3" s="175"/>
      <c r="F3" s="175"/>
      <c r="G3" s="175"/>
      <c r="H3" s="176"/>
    </row>
    <row r="4" spans="1:8" s="34" customFormat="1">
      <c r="A4" s="31"/>
      <c r="B4" s="8"/>
      <c r="C4" s="8"/>
      <c r="D4" s="8"/>
      <c r="E4" s="9"/>
      <c r="F4" s="9">
        <f>ROUND(D4*E4,2)</f>
        <v>0</v>
      </c>
      <c r="G4" s="8">
        <f>ROUND(F4*24%,2)</f>
        <v>0</v>
      </c>
      <c r="H4" s="10">
        <f>F4+G4</f>
        <v>0</v>
      </c>
    </row>
    <row r="5" spans="1:8" s="34" customFormat="1">
      <c r="A5" s="31"/>
      <c r="B5" s="8"/>
      <c r="C5" s="8"/>
      <c r="D5" s="8"/>
      <c r="E5" s="8"/>
      <c r="F5" s="9">
        <f>ROUND(D5*E5,2)</f>
        <v>0</v>
      </c>
      <c r="G5" s="8">
        <f>ROUND(F5*24%,2)</f>
        <v>0</v>
      </c>
      <c r="H5" s="10">
        <f>F5+G5</f>
        <v>0</v>
      </c>
    </row>
    <row r="6" spans="1:8" s="34" customFormat="1">
      <c r="A6" s="31"/>
      <c r="B6" s="8"/>
      <c r="C6" s="8"/>
      <c r="D6" s="8"/>
      <c r="E6" s="8"/>
      <c r="F6" s="9">
        <f>ROUND(D6*E6,2)</f>
        <v>0</v>
      </c>
      <c r="G6" s="8">
        <f>ROUND(F6*24%,2)</f>
        <v>0</v>
      </c>
      <c r="H6" s="10">
        <f>F6+G6</f>
        <v>0</v>
      </c>
    </row>
    <row r="7" spans="1:8" s="34" customFormat="1" ht="15.75" thickBot="1">
      <c r="A7" s="170" t="s">
        <v>6</v>
      </c>
      <c r="B7" s="171"/>
      <c r="C7" s="11"/>
      <c r="D7" s="11"/>
      <c r="E7" s="11"/>
      <c r="F7" s="11">
        <f>SUM(F4:F6)</f>
        <v>0</v>
      </c>
      <c r="G7" s="11">
        <f>SUM(G4:G6)</f>
        <v>0</v>
      </c>
      <c r="H7" s="12">
        <f>SUM(H4:H6)</f>
        <v>0</v>
      </c>
    </row>
    <row r="9" spans="1:8" ht="15.75" thickBot="1"/>
    <row r="10" spans="1:8" ht="17.25">
      <c r="A10" s="141" t="s">
        <v>377</v>
      </c>
      <c r="B10" s="142"/>
      <c r="C10" s="142"/>
      <c r="D10" s="142"/>
      <c r="E10" s="142"/>
      <c r="F10" s="142"/>
      <c r="G10" s="142"/>
      <c r="H10" s="143"/>
    </row>
    <row r="11" spans="1:8">
      <c r="A11" s="172" t="s">
        <v>0</v>
      </c>
      <c r="B11" s="173" t="s">
        <v>385</v>
      </c>
      <c r="C11" s="175" t="s">
        <v>261</v>
      </c>
      <c r="D11" s="175" t="s">
        <v>1</v>
      </c>
      <c r="E11" s="175" t="s">
        <v>2</v>
      </c>
      <c r="F11" s="175" t="s">
        <v>3</v>
      </c>
      <c r="G11" s="175" t="s">
        <v>4</v>
      </c>
      <c r="H11" s="176" t="s">
        <v>5</v>
      </c>
    </row>
    <row r="12" spans="1:8">
      <c r="A12" s="172"/>
      <c r="B12" s="174"/>
      <c r="C12" s="175"/>
      <c r="D12" s="175"/>
      <c r="E12" s="175"/>
      <c r="F12" s="175"/>
      <c r="G12" s="175"/>
      <c r="H12" s="176"/>
    </row>
    <row r="13" spans="1:8">
      <c r="A13" s="31"/>
      <c r="B13" s="8"/>
      <c r="C13" s="8"/>
      <c r="D13" s="8"/>
      <c r="E13" s="9"/>
      <c r="F13" s="9">
        <f>ROUND(D13*E13,2)</f>
        <v>0</v>
      </c>
      <c r="G13" s="8">
        <f>ROUND(F13*24%,2)</f>
        <v>0</v>
      </c>
      <c r="H13" s="10">
        <f>F13+G13</f>
        <v>0</v>
      </c>
    </row>
    <row r="14" spans="1:8">
      <c r="A14" s="31"/>
      <c r="B14" s="8"/>
      <c r="C14" s="8"/>
      <c r="D14" s="8"/>
      <c r="E14" s="8"/>
      <c r="F14" s="9">
        <f>ROUND(D14*E14,2)</f>
        <v>0</v>
      </c>
      <c r="G14" s="8">
        <f>ROUND(F14*24%,2)</f>
        <v>0</v>
      </c>
      <c r="H14" s="10">
        <f>F14+G14</f>
        <v>0</v>
      </c>
    </row>
    <row r="15" spans="1:8">
      <c r="A15" s="31"/>
      <c r="B15" s="8"/>
      <c r="C15" s="8"/>
      <c r="D15" s="8"/>
      <c r="E15" s="8"/>
      <c r="F15" s="9">
        <f>ROUND(D15*E15,2)</f>
        <v>0</v>
      </c>
      <c r="G15" s="8">
        <f>ROUND(F15*24%,2)</f>
        <v>0</v>
      </c>
      <c r="H15" s="10">
        <f>F15+G15</f>
        <v>0</v>
      </c>
    </row>
    <row r="16" spans="1:8" ht="15.75" thickBot="1">
      <c r="A16" s="170" t="s">
        <v>6</v>
      </c>
      <c r="B16" s="171"/>
      <c r="C16" s="11"/>
      <c r="D16" s="11"/>
      <c r="E16" s="11"/>
      <c r="F16" s="11">
        <f>SUM(F13:F15)</f>
        <v>0</v>
      </c>
      <c r="G16" s="11">
        <f>SUM(G13:G15)</f>
        <v>0</v>
      </c>
      <c r="H16" s="12">
        <f>SUM(H13:H15)</f>
        <v>0</v>
      </c>
    </row>
  </sheetData>
  <mergeCells count="2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  <mergeCell ref="A16:B16"/>
    <mergeCell ref="A10:H10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6"/>
  <sheetViews>
    <sheetView zoomScale="90" zoomScaleNormal="90" workbookViewId="0">
      <selection activeCell="I25" sqref="I25"/>
    </sheetView>
  </sheetViews>
  <sheetFormatPr defaultRowHeight="15"/>
  <cols>
    <col min="1" max="1" width="5.14062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18.75">
      <c r="A1" s="114" t="s">
        <v>369</v>
      </c>
      <c r="B1" s="115"/>
      <c r="C1" s="115"/>
      <c r="D1" s="115"/>
      <c r="E1" s="115"/>
      <c r="F1" s="115"/>
      <c r="G1" s="115"/>
      <c r="H1" s="116"/>
    </row>
    <row r="2" spans="1:8" ht="22.5" customHeight="1">
      <c r="A2" s="109" t="s">
        <v>0</v>
      </c>
      <c r="B2" s="110" t="s">
        <v>258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 ht="18.75" customHeight="1">
      <c r="A3" s="109"/>
      <c r="B3" s="111"/>
      <c r="C3" s="112"/>
      <c r="D3" s="112"/>
      <c r="E3" s="112"/>
      <c r="F3" s="112"/>
      <c r="G3" s="112"/>
      <c r="H3" s="113"/>
    </row>
    <row r="4" spans="1:8" ht="15" customHeigh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34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4" customFormat="1" ht="15.75" thickBot="1">
      <c r="A7" s="135" t="s">
        <v>6</v>
      </c>
      <c r="B7" s="136"/>
      <c r="C7" s="44"/>
      <c r="D7" s="44"/>
      <c r="E7" s="44"/>
      <c r="F7" s="44">
        <f>SUM(F4:F6)</f>
        <v>0</v>
      </c>
      <c r="G7" s="44">
        <f>SUM(G4:G6)</f>
        <v>0</v>
      </c>
      <c r="H7" s="45">
        <f>SUM(H4:H6)</f>
        <v>0</v>
      </c>
    </row>
    <row r="8" spans="1:8" s="34" customFormat="1"/>
    <row r="9" spans="1:8" s="34" customFormat="1" ht="15.75" thickBot="1"/>
    <row r="10" spans="1:8" ht="18.75">
      <c r="A10" s="114" t="s">
        <v>370</v>
      </c>
      <c r="B10" s="115"/>
      <c r="C10" s="115"/>
      <c r="D10" s="115"/>
      <c r="E10" s="115"/>
      <c r="F10" s="115"/>
      <c r="G10" s="115"/>
      <c r="H10" s="116"/>
    </row>
    <row r="11" spans="1:8">
      <c r="A11" s="109" t="s">
        <v>0</v>
      </c>
      <c r="B11" s="110" t="s">
        <v>258</v>
      </c>
      <c r="C11" s="112" t="s">
        <v>261</v>
      </c>
      <c r="D11" s="112" t="s">
        <v>1</v>
      </c>
      <c r="E11" s="112" t="s">
        <v>2</v>
      </c>
      <c r="F11" s="112" t="s">
        <v>3</v>
      </c>
      <c r="G11" s="112" t="s">
        <v>4</v>
      </c>
      <c r="H11" s="113" t="s">
        <v>5</v>
      </c>
    </row>
    <row r="12" spans="1:8">
      <c r="A12" s="109"/>
      <c r="B12" s="111"/>
      <c r="C12" s="112"/>
      <c r="D12" s="112"/>
      <c r="E12" s="112"/>
      <c r="F12" s="112"/>
      <c r="G12" s="112"/>
      <c r="H12" s="113"/>
    </row>
    <row r="13" spans="1:8">
      <c r="A13" s="29"/>
      <c r="B13" s="24"/>
      <c r="C13" s="24"/>
      <c r="D13" s="24"/>
      <c r="E13" s="25"/>
      <c r="F13" s="25">
        <f>ROUND(D13*E13,2)</f>
        <v>0</v>
      </c>
      <c r="G13" s="24">
        <f>ROUND(F13*24%,2)</f>
        <v>0</v>
      </c>
      <c r="H13" s="26">
        <f>F13+G13</f>
        <v>0</v>
      </c>
    </row>
    <row r="14" spans="1:8">
      <c r="A14" s="29"/>
      <c r="B14" s="24"/>
      <c r="C14" s="24"/>
      <c r="D14" s="24"/>
      <c r="E14" s="24"/>
      <c r="F14" s="25">
        <f>ROUND(D14*E14,2)</f>
        <v>0</v>
      </c>
      <c r="G14" s="24">
        <f>ROUND(F14*24%,2)</f>
        <v>0</v>
      </c>
      <c r="H14" s="26">
        <f>F14+G14</f>
        <v>0</v>
      </c>
    </row>
    <row r="15" spans="1:8">
      <c r="A15" s="29"/>
      <c r="B15" s="24"/>
      <c r="C15" s="24"/>
      <c r="D15" s="24"/>
      <c r="E15" s="24"/>
      <c r="F15" s="25">
        <f>ROUND(D15*E15,2)</f>
        <v>0</v>
      </c>
      <c r="G15" s="24">
        <f>ROUND(F15*24%,2)</f>
        <v>0</v>
      </c>
      <c r="H15" s="26">
        <f>F15+G15</f>
        <v>0</v>
      </c>
    </row>
    <row r="16" spans="1:8" ht="15.75" thickBot="1">
      <c r="A16" s="135" t="s">
        <v>6</v>
      </c>
      <c r="B16" s="136"/>
      <c r="C16" s="44"/>
      <c r="D16" s="44"/>
      <c r="E16" s="44"/>
      <c r="F16" s="44">
        <f>SUM(F13:F15)</f>
        <v>0</v>
      </c>
      <c r="G16" s="44">
        <f>SUM(G13:G15)</f>
        <v>0</v>
      </c>
      <c r="H16" s="45">
        <f>SUM(H13:H15)</f>
        <v>0</v>
      </c>
    </row>
  </sheetData>
  <mergeCells count="20">
    <mergeCell ref="A7:B7"/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A16:B16"/>
    <mergeCell ref="A10:H10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7"/>
  <sheetViews>
    <sheetView zoomScale="90" zoomScaleNormal="90" workbookViewId="0">
      <selection activeCell="B2" sqref="B2:B3"/>
    </sheetView>
  </sheetViews>
  <sheetFormatPr defaultRowHeight="15"/>
  <cols>
    <col min="1" max="1" width="4.140625" bestFit="1" customWidth="1"/>
    <col min="2" max="2" width="31.140625" customWidth="1"/>
    <col min="3" max="3" width="11.5703125" customWidth="1"/>
    <col min="4" max="4" width="11" customWidth="1"/>
    <col min="5" max="5" width="10.7109375" customWidth="1"/>
    <col min="6" max="6" width="10.85546875" customWidth="1"/>
    <col min="7" max="7" width="10.5703125" customWidth="1"/>
    <col min="8" max="8" width="17.42578125" customWidth="1"/>
  </cols>
  <sheetData>
    <row r="1" spans="1:8" ht="18.75">
      <c r="A1" s="114" t="s">
        <v>351</v>
      </c>
      <c r="B1" s="115"/>
      <c r="C1" s="115"/>
      <c r="D1" s="115"/>
      <c r="E1" s="115"/>
      <c r="F1" s="115"/>
      <c r="G1" s="115"/>
      <c r="H1" s="116"/>
    </row>
    <row r="2" spans="1:8">
      <c r="A2" s="172" t="s">
        <v>0</v>
      </c>
      <c r="B2" s="173" t="s">
        <v>385</v>
      </c>
      <c r="C2" s="175" t="s">
        <v>261</v>
      </c>
      <c r="D2" s="175" t="s">
        <v>1</v>
      </c>
      <c r="E2" s="175" t="s">
        <v>2</v>
      </c>
      <c r="F2" s="175" t="s">
        <v>3</v>
      </c>
      <c r="G2" s="175" t="s">
        <v>4</v>
      </c>
      <c r="H2" s="176" t="s">
        <v>5</v>
      </c>
    </row>
    <row r="3" spans="1:8" s="30" customFormat="1">
      <c r="A3" s="172"/>
      <c r="B3" s="174"/>
      <c r="C3" s="175"/>
      <c r="D3" s="175"/>
      <c r="E3" s="175"/>
      <c r="F3" s="175"/>
      <c r="G3" s="175"/>
      <c r="H3" s="176"/>
    </row>
    <row r="4" spans="1:8" s="30" customFormat="1">
      <c r="A4" s="31"/>
      <c r="B4" s="8"/>
      <c r="C4" s="8"/>
      <c r="D4" s="8"/>
      <c r="E4" s="9"/>
      <c r="F4" s="9">
        <f>ROUND(D4*E4,2)</f>
        <v>0</v>
      </c>
      <c r="G4" s="8">
        <f>ROUND(F4*24%,2)</f>
        <v>0</v>
      </c>
      <c r="H4" s="10">
        <f>F4+G4</f>
        <v>0</v>
      </c>
    </row>
    <row r="5" spans="1:8" s="30" customFormat="1">
      <c r="A5" s="31"/>
      <c r="B5" s="8"/>
      <c r="C5" s="8"/>
      <c r="D5" s="8"/>
      <c r="E5" s="8"/>
      <c r="F5" s="9">
        <f>ROUND(D5*E5,2)</f>
        <v>0</v>
      </c>
      <c r="G5" s="8">
        <f>ROUND(F5*24%,2)</f>
        <v>0</v>
      </c>
      <c r="H5" s="10">
        <f>F5+G5</f>
        <v>0</v>
      </c>
    </row>
    <row r="6" spans="1:8" s="30" customFormat="1">
      <c r="A6" s="31"/>
      <c r="B6" s="8"/>
      <c r="C6" s="8"/>
      <c r="D6" s="8"/>
      <c r="E6" s="8"/>
      <c r="F6" s="9">
        <f>ROUND(D6*E6,2)</f>
        <v>0</v>
      </c>
      <c r="G6" s="8">
        <f>ROUND(F6*24%,2)</f>
        <v>0</v>
      </c>
      <c r="H6" s="10">
        <f>F6+G6</f>
        <v>0</v>
      </c>
    </row>
    <row r="7" spans="1:8" s="30" customFormat="1" ht="15.75" thickBot="1">
      <c r="A7" s="177" t="s">
        <v>6</v>
      </c>
      <c r="B7" s="178"/>
      <c r="C7" s="32"/>
      <c r="D7" s="32"/>
      <c r="E7" s="32"/>
      <c r="F7" s="32">
        <f>SUM(F4:F6)</f>
        <v>0</v>
      </c>
      <c r="G7" s="32">
        <f>SUM(G4:G6)</f>
        <v>0</v>
      </c>
      <c r="H7" s="33">
        <f>SUM(H4:H6)</f>
        <v>0</v>
      </c>
    </row>
  </sheetData>
  <mergeCells count="10">
    <mergeCell ref="A7:B7"/>
    <mergeCell ref="A1:H1"/>
    <mergeCell ref="A2:A3"/>
    <mergeCell ref="C2:C3"/>
    <mergeCell ref="D2:D3"/>
    <mergeCell ref="E2:E3"/>
    <mergeCell ref="F2:F3"/>
    <mergeCell ref="G2:G3"/>
    <mergeCell ref="H2:H3"/>
    <mergeCell ref="B2:B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7"/>
  <sheetViews>
    <sheetView zoomScale="90" zoomScaleNormal="90" workbookViewId="0">
      <selection activeCell="B2" sqref="B2:B3"/>
    </sheetView>
  </sheetViews>
  <sheetFormatPr defaultRowHeight="15"/>
  <cols>
    <col min="1" max="1" width="4.7109375" style="7" customWidth="1"/>
    <col min="2" max="2" width="31.140625" style="7" customWidth="1"/>
    <col min="3" max="3" width="11.5703125" style="7" customWidth="1"/>
    <col min="4" max="4" width="11" style="7" customWidth="1"/>
    <col min="5" max="5" width="10.7109375" style="7" customWidth="1"/>
    <col min="6" max="6" width="10.85546875" style="7" customWidth="1"/>
    <col min="7" max="7" width="10.5703125" style="7" customWidth="1"/>
    <col min="8" max="8" width="17.42578125" style="7" customWidth="1"/>
    <col min="9" max="16384" width="9.140625" style="7"/>
  </cols>
  <sheetData>
    <row r="1" spans="1:8" ht="18.75">
      <c r="A1" s="114" t="s">
        <v>371</v>
      </c>
      <c r="B1" s="115"/>
      <c r="C1" s="115"/>
      <c r="D1" s="115"/>
      <c r="E1" s="115"/>
      <c r="F1" s="115"/>
      <c r="G1" s="115"/>
      <c r="H1" s="116"/>
    </row>
    <row r="2" spans="1:8" s="42" customFormat="1">
      <c r="A2" s="109" t="s">
        <v>0</v>
      </c>
      <c r="B2" s="110" t="s">
        <v>387</v>
      </c>
      <c r="C2" s="112" t="s">
        <v>261</v>
      </c>
      <c r="D2" s="112" t="s">
        <v>1</v>
      </c>
      <c r="E2" s="112" t="s">
        <v>2</v>
      </c>
      <c r="F2" s="112" t="s">
        <v>3</v>
      </c>
      <c r="G2" s="112" t="s">
        <v>4</v>
      </c>
      <c r="H2" s="113" t="s">
        <v>5</v>
      </c>
    </row>
    <row r="3" spans="1:8" s="42" customFormat="1">
      <c r="A3" s="109"/>
      <c r="B3" s="111"/>
      <c r="C3" s="112"/>
      <c r="D3" s="112"/>
      <c r="E3" s="112"/>
      <c r="F3" s="112"/>
      <c r="G3" s="112"/>
      <c r="H3" s="113"/>
    </row>
    <row r="4" spans="1:8" s="43" customFormat="1">
      <c r="A4" s="29"/>
      <c r="B4" s="24"/>
      <c r="C4" s="24"/>
      <c r="D4" s="24"/>
      <c r="E4" s="25"/>
      <c r="F4" s="25">
        <f>ROUND(D4*E4,2)</f>
        <v>0</v>
      </c>
      <c r="G4" s="24">
        <f>ROUND(F4*24%,2)</f>
        <v>0</v>
      </c>
      <c r="H4" s="26">
        <f>F4+G4</f>
        <v>0</v>
      </c>
    </row>
    <row r="5" spans="1:8" s="43" customFormat="1">
      <c r="A5" s="29"/>
      <c r="B5" s="24"/>
      <c r="C5" s="24"/>
      <c r="D5" s="24"/>
      <c r="E5" s="24"/>
      <c r="F5" s="25">
        <f>ROUND(D5*E5,2)</f>
        <v>0</v>
      </c>
      <c r="G5" s="24">
        <f>ROUND(F5*24%,2)</f>
        <v>0</v>
      </c>
      <c r="H5" s="26">
        <f>F5+G5</f>
        <v>0</v>
      </c>
    </row>
    <row r="6" spans="1:8" s="43" customFormat="1">
      <c r="A6" s="29"/>
      <c r="B6" s="24"/>
      <c r="C6" s="24"/>
      <c r="D6" s="24"/>
      <c r="E6" s="24"/>
      <c r="F6" s="25">
        <f>ROUND(D6*E6,2)</f>
        <v>0</v>
      </c>
      <c r="G6" s="24">
        <f>ROUND(F6*24%,2)</f>
        <v>0</v>
      </c>
      <c r="H6" s="26">
        <f>F6+G6</f>
        <v>0</v>
      </c>
    </row>
    <row r="7" spans="1:8" s="34" customFormat="1" ht="15.75" thickBot="1">
      <c r="A7" s="170" t="s">
        <v>6</v>
      </c>
      <c r="B7" s="171"/>
      <c r="C7" s="11"/>
      <c r="D7" s="11"/>
      <c r="E7" s="11"/>
      <c r="F7" s="11">
        <f>SUM(F4:F6)</f>
        <v>0</v>
      </c>
      <c r="G7" s="11">
        <f>SUM(G4:G6)</f>
        <v>0</v>
      </c>
      <c r="H7" s="12">
        <f>SUM(H4:H6)</f>
        <v>0</v>
      </c>
    </row>
  </sheetData>
  <mergeCells count="10">
    <mergeCell ref="A7:B7"/>
    <mergeCell ref="B2:B3"/>
    <mergeCell ref="A1:H1"/>
    <mergeCell ref="A2:A3"/>
    <mergeCell ref="C2:C3"/>
    <mergeCell ref="D2:D3"/>
    <mergeCell ref="E2:E3"/>
    <mergeCell ref="F2:F3"/>
    <mergeCell ref="G2:G3"/>
    <mergeCell ref="H2:H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24</vt:i4>
      </vt:variant>
      <vt:variant>
        <vt:lpstr>Περιοχές με ονόματα</vt:lpstr>
      </vt:variant>
      <vt:variant>
        <vt:i4>1</vt:i4>
      </vt:variant>
    </vt:vector>
  </HeadingPairs>
  <TitlesOfParts>
    <vt:vector size="25" baseType="lpstr">
      <vt:lpstr>ΕΞΩΦΥΛΛΟ </vt:lpstr>
      <vt:lpstr>ΟΔΗΓΙΕΣ</vt:lpstr>
      <vt:lpstr>ΑΚΙΝΗΤΟ</vt:lpstr>
      <vt:lpstr>ΚΤΙΡΙΑΚΑ</vt:lpstr>
      <vt:lpstr>ΔΑΠΑΝΕΣ ΕΞΟΠΛΙΣΜΟΥ</vt:lpstr>
      <vt:lpstr>ΓΕΝΙΚΕΣ ΔΑΠΑΝΕΣ</vt:lpstr>
      <vt:lpstr>ΔΙΑΜΟΡΦΩΣΗ ΧΩΡΩΝ</vt:lpstr>
      <vt:lpstr>ΑΠΟΘΗΚΕΣ</vt:lpstr>
      <vt:lpstr>ΑΓΟΡΑ ΟΧΗΜΑΤΩΝ </vt:lpstr>
      <vt:lpstr>ΠΡΟΒΟΛΗ</vt:lpstr>
      <vt:lpstr>ΠΡΑΣΙΝΟ - ΔΙΑΚΟΣΜΗΣΗ</vt:lpstr>
      <vt:lpstr>ΑΜΟΙΒΕΣ ΠΡΟΣΩΠΙΚΟΥ</vt:lpstr>
      <vt:lpstr>ΔΙΑΣΦΑΛΙΣΗ ΠΟΙΟΤΗΤΑΣ</vt:lpstr>
      <vt:lpstr>ΑΣΦΑΛΕΙΑ</vt:lpstr>
      <vt:lpstr>ΜΕΛΕΤΕΣ-ΕΠΙΧ. ΣΧΕΔΙΑ</vt:lpstr>
      <vt:lpstr>ΑΠΟΚΤΗΣΗ ΔΙΠΛ. ΕΥΡΕΣΙΤΕΧΝΙΑΣ</vt:lpstr>
      <vt:lpstr>ΟΚΩ</vt:lpstr>
      <vt:lpstr>ΣΥΣΤΑΣΗ ΦΟΡΕΑ</vt:lpstr>
      <vt:lpstr>ΣΥΝΕΡΓΑΣΙΕΣ</vt:lpstr>
      <vt:lpstr>ΠΙΛΟΤΙΚΗ ΔΟΚΙΜΗ</vt:lpstr>
      <vt:lpstr>ΔΑΠΑΝΕΣ ΜΕΤΑΦΟΡΑΣ ΓΝΩΣΗΣ</vt:lpstr>
      <vt:lpstr>ΞΥΛΕΙΑ</vt:lpstr>
      <vt:lpstr>ΑΝΤΙΚΑΤΑΣΤΑΣΗ ΓΕΩΡΓΩΝ</vt:lpstr>
      <vt:lpstr>ΖΩΑ</vt:lpstr>
      <vt:lpstr>'ΕΞΩΦΥΛΛΟ 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ΚΑΡΒΟΥΝΗ_ΕΛΙΚΩΝΑΣ-ΠΑΡΝΑΣΣΟΣ</dc:creator>
  <cp:lastModifiedBy>Ελικώνας - Παρνασσός</cp:lastModifiedBy>
  <cp:lastPrinted>2018-10-22T08:35:42Z</cp:lastPrinted>
  <dcterms:created xsi:type="dcterms:W3CDTF">2018-08-08T08:40:02Z</dcterms:created>
  <dcterms:modified xsi:type="dcterms:W3CDTF">2019-01-31T10:38:42Z</dcterms:modified>
</cp:coreProperties>
</file>